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perty\Desktop\PUC Folder\"/>
    </mc:Choice>
  </mc:AlternateContent>
  <xr:revisionPtr revIDLastSave="0" documentId="8_{BFE313D7-16AC-4FEB-997A-12A4A028F4A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127" i="1" l="1"/>
  <c r="AF125" i="1"/>
  <c r="AF124" i="1"/>
  <c r="AF120" i="1"/>
  <c r="AF118" i="1"/>
  <c r="AF117" i="1"/>
  <c r="AF113" i="1"/>
  <c r="AF111" i="1"/>
  <c r="AF110" i="1"/>
  <c r="AF104" i="1"/>
  <c r="AF106" i="1"/>
  <c r="AF103" i="1"/>
  <c r="AF99" i="1"/>
  <c r="AF96" i="1"/>
  <c r="AF95" i="1"/>
  <c r="AF90" i="1"/>
  <c r="AF87" i="1"/>
  <c r="AF86" i="1"/>
  <c r="AF84" i="1"/>
  <c r="AF81" i="1"/>
  <c r="AF78" i="1"/>
  <c r="AF77" i="1"/>
  <c r="AF75" i="1"/>
  <c r="AF72" i="1"/>
  <c r="AF69" i="1"/>
  <c r="AF68" i="1"/>
  <c r="AF66" i="1"/>
  <c r="AF63" i="1"/>
  <c r="AF60" i="1"/>
  <c r="AF59" i="1"/>
  <c r="AF57" i="1"/>
  <c r="AF54" i="1"/>
  <c r="AF51" i="1"/>
  <c r="AF50" i="1"/>
  <c r="AF48" i="1"/>
  <c r="AF45" i="1"/>
  <c r="AF42" i="1"/>
  <c r="AF41" i="1"/>
  <c r="AF39" i="1"/>
  <c r="AF36" i="1"/>
  <c r="AF33" i="1"/>
  <c r="AF32" i="1"/>
  <c r="AF30" i="1"/>
  <c r="AF27" i="1"/>
  <c r="AF24" i="1"/>
  <c r="AF23" i="1"/>
  <c r="AF21" i="1"/>
  <c r="AF18" i="1"/>
  <c r="AF15" i="1"/>
  <c r="AF14" i="1"/>
  <c r="AF12" i="1"/>
  <c r="AF9" i="1"/>
  <c r="AF6" i="1"/>
  <c r="AF5" i="1"/>
  <c r="AF3" i="1"/>
  <c r="AE43" i="1"/>
  <c r="AE40" i="1"/>
  <c r="AE34" i="1"/>
  <c r="AE31" i="1"/>
  <c r="T44" i="1"/>
  <c r="T43" i="1"/>
  <c r="T40" i="1"/>
  <c r="T35" i="1"/>
  <c r="T34" i="1"/>
  <c r="T31" i="1"/>
  <c r="AC6" i="1"/>
  <c r="AC9" i="1"/>
  <c r="AC15" i="1"/>
  <c r="AC23" i="1"/>
  <c r="AC33" i="1"/>
  <c r="AC39" i="1"/>
  <c r="AC42" i="1"/>
  <c r="AC50" i="1"/>
  <c r="AC51" i="1"/>
  <c r="AC59" i="1"/>
  <c r="AC69" i="1"/>
  <c r="AC75" i="1"/>
  <c r="AC78" i="1"/>
  <c r="AC86" i="1"/>
  <c r="AC87" i="1"/>
  <c r="AC95" i="1"/>
  <c r="AC103" i="1"/>
  <c r="AC106" i="1"/>
  <c r="AC111" i="1"/>
  <c r="AC117" i="1"/>
  <c r="AC125" i="1"/>
  <c r="R102" i="1"/>
  <c r="M126" i="1"/>
  <c r="N126" i="1" s="1"/>
  <c r="M123" i="1"/>
  <c r="N123" i="1" s="1"/>
  <c r="M119" i="1"/>
  <c r="N119" i="1" s="1"/>
  <c r="M116" i="1"/>
  <c r="N116" i="1" s="1"/>
  <c r="P116" i="1" s="1"/>
  <c r="T116" i="1" s="1"/>
  <c r="M112" i="1"/>
  <c r="N112" i="1" s="1"/>
  <c r="M109" i="1"/>
  <c r="N109" i="1" s="1"/>
  <c r="M105" i="1"/>
  <c r="N105" i="1" s="1"/>
  <c r="M102" i="1"/>
  <c r="N102" i="1" s="1"/>
  <c r="O102" i="1" s="1"/>
  <c r="M98" i="1"/>
  <c r="N98" i="1" s="1"/>
  <c r="M97" i="1"/>
  <c r="N97" i="1" s="1"/>
  <c r="M94" i="1"/>
  <c r="N94" i="1" s="1"/>
  <c r="M89" i="1"/>
  <c r="N89" i="1" s="1"/>
  <c r="P89" i="1" s="1"/>
  <c r="T89" i="1" s="1"/>
  <c r="M88" i="1"/>
  <c r="N88" i="1" s="1"/>
  <c r="M85" i="1"/>
  <c r="N85" i="1" s="1"/>
  <c r="M80" i="1"/>
  <c r="N80" i="1" s="1"/>
  <c r="M79" i="1"/>
  <c r="N79" i="1" s="1"/>
  <c r="P79" i="1" s="1"/>
  <c r="T79" i="1" s="1"/>
  <c r="M76" i="1"/>
  <c r="N76" i="1" s="1"/>
  <c r="M71" i="1"/>
  <c r="N71" i="1" s="1"/>
  <c r="M70" i="1"/>
  <c r="N70" i="1" s="1"/>
  <c r="M67" i="1"/>
  <c r="N67" i="1" s="1"/>
  <c r="P67" i="1" s="1"/>
  <c r="T67" i="1" s="1"/>
  <c r="M62" i="1"/>
  <c r="N62" i="1" s="1"/>
  <c r="M61" i="1"/>
  <c r="N61" i="1" s="1"/>
  <c r="M58" i="1"/>
  <c r="N58" i="1" s="1"/>
  <c r="M53" i="1"/>
  <c r="N53" i="1" s="1"/>
  <c r="P53" i="1" s="1"/>
  <c r="T53" i="1" s="1"/>
  <c r="M52" i="1"/>
  <c r="N52" i="1" s="1"/>
  <c r="M49" i="1"/>
  <c r="N49" i="1" s="1"/>
  <c r="M44" i="1"/>
  <c r="N44" i="1" s="1"/>
  <c r="M43" i="1"/>
  <c r="N43" i="1" s="1"/>
  <c r="O43" i="1" s="1"/>
  <c r="R43" i="1" s="1"/>
  <c r="M40" i="1"/>
  <c r="N40" i="1" s="1"/>
  <c r="M35" i="1"/>
  <c r="N35" i="1" s="1"/>
  <c r="M34" i="1"/>
  <c r="N34" i="1" s="1"/>
  <c r="M31" i="1"/>
  <c r="N31" i="1" s="1"/>
  <c r="P31" i="1" s="1"/>
  <c r="M26" i="1"/>
  <c r="N26" i="1" s="1"/>
  <c r="M25" i="1"/>
  <c r="N25" i="1" s="1"/>
  <c r="M22" i="1"/>
  <c r="N22" i="1" s="1"/>
  <c r="M17" i="1"/>
  <c r="N17" i="1" s="1"/>
  <c r="O17" i="1" s="1"/>
  <c r="R17" i="1" s="1"/>
  <c r="M16" i="1"/>
  <c r="N16" i="1" s="1"/>
  <c r="M13" i="1"/>
  <c r="N13" i="1" s="1"/>
  <c r="M8" i="1"/>
  <c r="N8" i="1" s="1"/>
  <c r="M7" i="1"/>
  <c r="N7" i="1" s="1"/>
  <c r="P7" i="1" s="1"/>
  <c r="T7" i="1" s="1"/>
  <c r="M4" i="1"/>
  <c r="N4" i="1" s="1"/>
  <c r="L127" i="1"/>
  <c r="AC127" i="1" s="1"/>
  <c r="L125" i="1"/>
  <c r="L124" i="1"/>
  <c r="AC124" i="1" s="1"/>
  <c r="L120" i="1"/>
  <c r="AC120" i="1" s="1"/>
  <c r="L118" i="1"/>
  <c r="AC118" i="1" s="1"/>
  <c r="L117" i="1"/>
  <c r="L113" i="1"/>
  <c r="AC113" i="1" s="1"/>
  <c r="L111" i="1"/>
  <c r="L110" i="1"/>
  <c r="AC110" i="1" s="1"/>
  <c r="L106" i="1"/>
  <c r="L104" i="1"/>
  <c r="AC104" i="1" s="1"/>
  <c r="L103" i="1"/>
  <c r="L99" i="1"/>
  <c r="AC99" i="1" s="1"/>
  <c r="L96" i="1"/>
  <c r="AC96" i="1" s="1"/>
  <c r="L95" i="1"/>
  <c r="L93" i="1"/>
  <c r="AC93" i="1" s="1"/>
  <c r="L90" i="1"/>
  <c r="AC90" i="1" s="1"/>
  <c r="L87" i="1"/>
  <c r="L86" i="1"/>
  <c r="L84" i="1"/>
  <c r="AC84" i="1" s="1"/>
  <c r="L81" i="1"/>
  <c r="AC81" i="1" s="1"/>
  <c r="L78" i="1"/>
  <c r="L77" i="1"/>
  <c r="AC77" i="1" s="1"/>
  <c r="L75" i="1"/>
  <c r="L72" i="1"/>
  <c r="AC72" i="1" s="1"/>
  <c r="L69" i="1"/>
  <c r="L68" i="1"/>
  <c r="AC68" i="1" s="1"/>
  <c r="L66" i="1"/>
  <c r="AC66" i="1" s="1"/>
  <c r="L63" i="1"/>
  <c r="AC63" i="1" s="1"/>
  <c r="L60" i="1"/>
  <c r="AC60" i="1" s="1"/>
  <c r="L59" i="1"/>
  <c r="L57" i="1"/>
  <c r="AC57" i="1" s="1"/>
  <c r="L54" i="1"/>
  <c r="AC54" i="1" s="1"/>
  <c r="L51" i="1"/>
  <c r="L50" i="1"/>
  <c r="L48" i="1"/>
  <c r="AC48" i="1" s="1"/>
  <c r="L45" i="1"/>
  <c r="AC45" i="1" s="1"/>
  <c r="L42" i="1"/>
  <c r="L41" i="1"/>
  <c r="AC41" i="1" s="1"/>
  <c r="L39" i="1"/>
  <c r="L36" i="1"/>
  <c r="AC36" i="1" s="1"/>
  <c r="L33" i="1"/>
  <c r="L32" i="1"/>
  <c r="AC32" i="1" s="1"/>
  <c r="L30" i="1"/>
  <c r="AC30" i="1" s="1"/>
  <c r="L27" i="1"/>
  <c r="AC27" i="1" s="1"/>
  <c r="L24" i="1"/>
  <c r="AC24" i="1" s="1"/>
  <c r="L23" i="1"/>
  <c r="L21" i="1"/>
  <c r="AC21" i="1" s="1"/>
  <c r="L18" i="1"/>
  <c r="AC18" i="1" s="1"/>
  <c r="L15" i="1"/>
  <c r="L6" i="1"/>
  <c r="L12" i="1"/>
  <c r="AC12" i="1" s="1"/>
  <c r="L14" i="1"/>
  <c r="AC14" i="1" s="1"/>
  <c r="L9" i="1"/>
  <c r="L5" i="1"/>
  <c r="AC5" i="1" s="1"/>
  <c r="L3" i="1"/>
  <c r="AC3" i="1" s="1"/>
  <c r="P13" i="1" l="1"/>
  <c r="T13" i="1" s="1"/>
  <c r="O13" i="1"/>
  <c r="R13" i="1" s="1"/>
  <c r="P25" i="1"/>
  <c r="T25" i="1" s="1"/>
  <c r="O25" i="1"/>
  <c r="R25" i="1" s="1"/>
  <c r="O35" i="1"/>
  <c r="R35" i="1" s="1"/>
  <c r="P35" i="1"/>
  <c r="O49" i="1"/>
  <c r="R49" i="1" s="1"/>
  <c r="P49" i="1"/>
  <c r="O61" i="1"/>
  <c r="R61" i="1" s="1"/>
  <c r="P61" i="1"/>
  <c r="T61" i="1" s="1"/>
  <c r="O71" i="1"/>
  <c r="R71" i="1" s="1"/>
  <c r="P71" i="1"/>
  <c r="O85" i="1"/>
  <c r="R85" i="1" s="1"/>
  <c r="P85" i="1"/>
  <c r="T85" i="1" s="1"/>
  <c r="O97" i="1"/>
  <c r="R97" i="1" s="1"/>
  <c r="P97" i="1"/>
  <c r="O109" i="1"/>
  <c r="R109" i="1" s="1"/>
  <c r="P109" i="1"/>
  <c r="T109" i="1" s="1"/>
  <c r="O123" i="1"/>
  <c r="R123" i="1" s="1"/>
  <c r="P123" i="1"/>
  <c r="P4" i="1"/>
  <c r="T4" i="1" s="1"/>
  <c r="O4" i="1"/>
  <c r="R4" i="1" s="1"/>
  <c r="O16" i="1"/>
  <c r="R16" i="1" s="1"/>
  <c r="P16" i="1"/>
  <c r="P26" i="1"/>
  <c r="T26" i="1" s="1"/>
  <c r="O26" i="1"/>
  <c r="R26" i="1" s="1"/>
  <c r="P40" i="1"/>
  <c r="O40" i="1"/>
  <c r="R40" i="1" s="1"/>
  <c r="P52" i="1"/>
  <c r="T52" i="1" s="1"/>
  <c r="O52" i="1"/>
  <c r="R52" i="1" s="1"/>
  <c r="P62" i="1"/>
  <c r="T62" i="1" s="1"/>
  <c r="O62" i="1"/>
  <c r="R62" i="1" s="1"/>
  <c r="P76" i="1"/>
  <c r="T76" i="1" s="1"/>
  <c r="O76" i="1"/>
  <c r="R76" i="1" s="1"/>
  <c r="P88" i="1"/>
  <c r="T88" i="1" s="1"/>
  <c r="O88" i="1"/>
  <c r="R88" i="1" s="1"/>
  <c r="P98" i="1"/>
  <c r="T98" i="1" s="1"/>
  <c r="O98" i="1"/>
  <c r="R98" i="1" s="1"/>
  <c r="P112" i="1"/>
  <c r="T112" i="1" s="1"/>
  <c r="O112" i="1"/>
  <c r="R112" i="1" s="1"/>
  <c r="P126" i="1"/>
  <c r="T126" i="1" s="1"/>
  <c r="O126" i="1"/>
  <c r="R126" i="1" s="1"/>
  <c r="P8" i="1"/>
  <c r="T8" i="1" s="1"/>
  <c r="O8" i="1"/>
  <c r="R8" i="1" s="1"/>
  <c r="O22" i="1"/>
  <c r="R22" i="1" s="1"/>
  <c r="P22" i="1"/>
  <c r="T22" i="1" s="1"/>
  <c r="P34" i="1"/>
  <c r="O34" i="1"/>
  <c r="R34" i="1" s="1"/>
  <c r="P44" i="1"/>
  <c r="O44" i="1"/>
  <c r="R44" i="1" s="1"/>
  <c r="P58" i="1"/>
  <c r="T58" i="1" s="1"/>
  <c r="O58" i="1"/>
  <c r="R58" i="1" s="1"/>
  <c r="P70" i="1"/>
  <c r="T70" i="1" s="1"/>
  <c r="O70" i="1"/>
  <c r="R70" i="1" s="1"/>
  <c r="P80" i="1"/>
  <c r="T80" i="1" s="1"/>
  <c r="O80" i="1"/>
  <c r="R80" i="1" s="1"/>
  <c r="P94" i="1"/>
  <c r="T94" i="1" s="1"/>
  <c r="O94" i="1"/>
  <c r="R94" i="1" s="1"/>
  <c r="P105" i="1"/>
  <c r="T105" i="1" s="1"/>
  <c r="O105" i="1"/>
  <c r="R105" i="1" s="1"/>
  <c r="P119" i="1"/>
  <c r="T119" i="1" s="1"/>
  <c r="O119" i="1"/>
  <c r="R119" i="1" s="1"/>
  <c r="O7" i="1"/>
  <c r="O31" i="1"/>
  <c r="O53" i="1"/>
  <c r="O67" i="1"/>
  <c r="O79" i="1"/>
  <c r="O89" i="1"/>
  <c r="O116" i="1"/>
  <c r="P17" i="1"/>
  <c r="P43" i="1"/>
  <c r="U43" i="1" s="1"/>
  <c r="AB43" i="1" s="1"/>
  <c r="P102" i="1"/>
  <c r="T123" i="1" l="1"/>
  <c r="U123" i="1" s="1"/>
  <c r="AB123" i="1" s="1"/>
  <c r="AE123" i="1" s="1"/>
  <c r="T102" i="1"/>
  <c r="U102" i="1" s="1"/>
  <c r="AB102" i="1" s="1"/>
  <c r="AE102" i="1" s="1"/>
  <c r="T97" i="1"/>
  <c r="U97" i="1" s="1"/>
  <c r="T71" i="1"/>
  <c r="U71" i="1" s="1"/>
  <c r="T49" i="1"/>
  <c r="U49" i="1" s="1"/>
  <c r="AB49" i="1" s="1"/>
  <c r="AE49" i="1" s="1"/>
  <c r="T17" i="1"/>
  <c r="U17" i="1" s="1"/>
  <c r="T16" i="1"/>
  <c r="U16" i="1" s="1"/>
  <c r="AB16" i="1" s="1"/>
  <c r="AE16" i="1" s="1"/>
  <c r="R67" i="1"/>
  <c r="U67" i="1" s="1"/>
  <c r="AB67" i="1" s="1"/>
  <c r="AE67" i="1" s="1"/>
  <c r="R89" i="1"/>
  <c r="U89" i="1" s="1"/>
  <c r="R31" i="1"/>
  <c r="U31" i="1" s="1"/>
  <c r="AB31" i="1" s="1"/>
  <c r="R79" i="1"/>
  <c r="U79" i="1" s="1"/>
  <c r="AB79" i="1" s="1"/>
  <c r="AE79" i="1" s="1"/>
  <c r="R7" i="1"/>
  <c r="U7" i="1" s="1"/>
  <c r="AB7" i="1" s="1"/>
  <c r="AE7" i="1" s="1"/>
  <c r="R116" i="1"/>
  <c r="U116" i="1" s="1"/>
  <c r="AB116" i="1" s="1"/>
  <c r="AE116" i="1" s="1"/>
  <c r="R53" i="1"/>
  <c r="U53" i="1" s="1"/>
  <c r="U119" i="1"/>
  <c r="AB119" i="1" s="1"/>
  <c r="AE119" i="1" s="1"/>
  <c r="U70" i="1"/>
  <c r="AB70" i="1" s="1"/>
  <c r="AE70" i="1" s="1"/>
  <c r="U98" i="1"/>
  <c r="AB98" i="1" s="1"/>
  <c r="AE98" i="1" s="1"/>
  <c r="U52" i="1"/>
  <c r="AB52" i="1" s="1"/>
  <c r="AE52" i="1" s="1"/>
  <c r="U4" i="1"/>
  <c r="AB4" i="1" s="1"/>
  <c r="AE4" i="1" s="1"/>
  <c r="U94" i="1"/>
  <c r="AB94" i="1" s="1"/>
  <c r="AE94" i="1" s="1"/>
  <c r="U44" i="1"/>
  <c r="U126" i="1"/>
  <c r="AB126" i="1" s="1"/>
  <c r="AE126" i="1" s="1"/>
  <c r="U76" i="1"/>
  <c r="AB76" i="1" s="1"/>
  <c r="AE76" i="1" s="1"/>
  <c r="U26" i="1"/>
  <c r="U13" i="1"/>
  <c r="AB13" i="1" s="1"/>
  <c r="AE13" i="1" s="1"/>
  <c r="U105" i="1"/>
  <c r="AB105" i="1" s="1"/>
  <c r="AE105" i="1" s="1"/>
  <c r="U80" i="1"/>
  <c r="U58" i="1"/>
  <c r="AB58" i="1" s="1"/>
  <c r="AE58" i="1" s="1"/>
  <c r="U34" i="1"/>
  <c r="AB34" i="1" s="1"/>
  <c r="U8" i="1"/>
  <c r="U112" i="1"/>
  <c r="AB112" i="1" s="1"/>
  <c r="AE112" i="1" s="1"/>
  <c r="U88" i="1"/>
  <c r="AB88" i="1" s="1"/>
  <c r="AE88" i="1" s="1"/>
  <c r="U62" i="1"/>
  <c r="U40" i="1"/>
  <c r="AB40" i="1" s="1"/>
  <c r="U25" i="1"/>
  <c r="AB25" i="1" s="1"/>
  <c r="AE25" i="1" s="1"/>
  <c r="U22" i="1"/>
  <c r="AB22" i="1" s="1"/>
  <c r="AE22" i="1" s="1"/>
  <c r="U109" i="1"/>
  <c r="AB109" i="1" s="1"/>
  <c r="AE109" i="1" s="1"/>
  <c r="U85" i="1"/>
  <c r="AB85" i="1" s="1"/>
  <c r="AE85" i="1" s="1"/>
  <c r="U61" i="1"/>
  <c r="AB61" i="1" s="1"/>
  <c r="AE61" i="1" s="1"/>
  <c r="U35" i="1"/>
</calcChain>
</file>

<file path=xl/sharedStrings.xml><?xml version="1.0" encoding="utf-8"?>
<sst xmlns="http://schemas.openxmlformats.org/spreadsheetml/2006/main" count="1206" uniqueCount="159">
  <si>
    <t>Charge</t>
  </si>
  <si>
    <t>Billable Expense</t>
  </si>
  <si>
    <t>NonBillable Expense</t>
  </si>
  <si>
    <t>Total Expense</t>
  </si>
  <si>
    <t>CAD</t>
  </si>
  <si>
    <t>Billable Consumption</t>
  </si>
  <si>
    <t>NonBillable Consumption</t>
  </si>
  <si>
    <t>Total Consumption</t>
  </si>
  <si>
    <t>StartDate</t>
  </si>
  <si>
    <t>EndDate</t>
  </si>
  <si>
    <t>Days In Cycle</t>
  </si>
  <si>
    <t>Edwards Aquifer Authority Fee</t>
  </si>
  <si>
    <t>0.00</t>
  </si>
  <si>
    <t>0</t>
  </si>
  <si>
    <t>32</t>
  </si>
  <si>
    <t>5</t>
  </si>
  <si>
    <t>35</t>
  </si>
  <si>
    <t>Sewer</t>
  </si>
  <si>
    <t>Sewer Base</t>
  </si>
  <si>
    <t>50.82</t>
  </si>
  <si>
    <t>State Imposed TCEQ Fee</t>
  </si>
  <si>
    <t>17.82</t>
  </si>
  <si>
    <t>Water</t>
  </si>
  <si>
    <t>Water 3</t>
  </si>
  <si>
    <t>Water Base Charge</t>
  </si>
  <si>
    <t>122.58</t>
  </si>
  <si>
    <t>31</t>
  </si>
  <si>
    <t>33</t>
  </si>
  <si>
    <t>30</t>
  </si>
  <si>
    <t>12 / 2021</t>
  </si>
  <si>
    <t>149.01</t>
  </si>
  <si>
    <t>09/14/21</t>
  </si>
  <si>
    <t>10/12/21</t>
  </si>
  <si>
    <t>29</t>
  </si>
  <si>
    <t>1782.81</t>
  </si>
  <si>
    <t>431654.00</t>
  </si>
  <si>
    <t>2941.72</t>
  </si>
  <si>
    <t>3090.73</t>
  </si>
  <si>
    <t>11 / 2021</t>
  </si>
  <si>
    <t>190.32</t>
  </si>
  <si>
    <t>08/15/21</t>
  </si>
  <si>
    <t>09/13/21</t>
  </si>
  <si>
    <t>2280.62</t>
  </si>
  <si>
    <t>551349.00</t>
  </si>
  <si>
    <t>3947.53</t>
  </si>
  <si>
    <t>4137.85</t>
  </si>
  <si>
    <t>10 / 2021</t>
  </si>
  <si>
    <t>191.88</t>
  </si>
  <si>
    <t>07/15/21</t>
  </si>
  <si>
    <t>08/14/21</t>
  </si>
  <si>
    <t>2299.29</t>
  </si>
  <si>
    <t>555839.00</t>
  </si>
  <si>
    <t>3985.26</t>
  </si>
  <si>
    <t>4177.14</t>
  </si>
  <si>
    <t>9 / 2021</t>
  </si>
  <si>
    <t>182.06</t>
  </si>
  <si>
    <t>06/15/21</t>
  </si>
  <si>
    <t>07/14/21</t>
  </si>
  <si>
    <t>2181.06</t>
  </si>
  <si>
    <t>527411.00</t>
  </si>
  <si>
    <t>3790.95</t>
  </si>
  <si>
    <t>3973.01</t>
  </si>
  <si>
    <t>8 / 2021</t>
  </si>
  <si>
    <t>147.20</t>
  </si>
  <si>
    <t>05/15/21</t>
  </si>
  <si>
    <t>06/14/21</t>
  </si>
  <si>
    <t>1761.03</t>
  </si>
  <si>
    <t>426418.00</t>
  </si>
  <si>
    <t>2942.30</t>
  </si>
  <si>
    <t>3089.50</t>
  </si>
  <si>
    <t>7 / 2021</t>
  </si>
  <si>
    <t>135.58</t>
  </si>
  <si>
    <t>04/15/21</t>
  </si>
  <si>
    <t>05/14/21</t>
  </si>
  <si>
    <t>1621.01</t>
  </si>
  <si>
    <t>392752.00</t>
  </si>
  <si>
    <t>2643.43</t>
  </si>
  <si>
    <t>2779.01</t>
  </si>
  <si>
    <t>6 / 2021</t>
  </si>
  <si>
    <t>113.88</t>
  </si>
  <si>
    <t>03/17/21</t>
  </si>
  <si>
    <t>04/14/21</t>
  </si>
  <si>
    <t>1359.66</t>
  </si>
  <si>
    <t>329912.00</t>
  </si>
  <si>
    <t>2116.30</t>
  </si>
  <si>
    <t>2230.18</t>
  </si>
  <si>
    <t>5 / 2021</t>
  </si>
  <si>
    <t>73.34</t>
  </si>
  <si>
    <t>02/18/21</t>
  </si>
  <si>
    <t>03/16/21</t>
  </si>
  <si>
    <t>27</t>
  </si>
  <si>
    <t>871.18</t>
  </si>
  <si>
    <t>212461.00</t>
  </si>
  <si>
    <t>1137.23</t>
  </si>
  <si>
    <t>1210.57</t>
  </si>
  <si>
    <t>4 / 2021</t>
  </si>
  <si>
    <t>76.18</t>
  </si>
  <si>
    <t>01/16/21</t>
  </si>
  <si>
    <t>02/17/21</t>
  </si>
  <si>
    <t>905.41</t>
  </si>
  <si>
    <t>220690.00</t>
  </si>
  <si>
    <t>1196.48</t>
  </si>
  <si>
    <t>1272.66</t>
  </si>
  <si>
    <t>3 / 2021</t>
  </si>
  <si>
    <t>91.42</t>
  </si>
  <si>
    <t>12/12/20</t>
  </si>
  <si>
    <t>01/15/21</t>
  </si>
  <si>
    <t>1088.98</t>
  </si>
  <si>
    <t>264828.00</t>
  </si>
  <si>
    <t>1546.87</t>
  </si>
  <si>
    <t>1638.29</t>
  </si>
  <si>
    <t>2 / 2021</t>
  </si>
  <si>
    <t>64.56</t>
  </si>
  <si>
    <t>11/10/20</t>
  </si>
  <si>
    <t>12/11/20</t>
  </si>
  <si>
    <t>765.39</t>
  </si>
  <si>
    <t>187025.00</t>
  </si>
  <si>
    <t>937.24</t>
  </si>
  <si>
    <t>1001.80</t>
  </si>
  <si>
    <t>1 / 2021</t>
  </si>
  <si>
    <t>846.29</t>
  </si>
  <si>
    <t>206476.00</t>
  </si>
  <si>
    <t>10/01/20</t>
  </si>
  <si>
    <t>11/09/20</t>
  </si>
  <si>
    <t>40</t>
  </si>
  <si>
    <t>1148.53</t>
  </si>
  <si>
    <t>12 / 2020</t>
  </si>
  <si>
    <t>500.93</t>
  </si>
  <si>
    <t>123437.00</t>
  </si>
  <si>
    <t>09/11/20</t>
  </si>
  <si>
    <t>21</t>
  </si>
  <si>
    <t>634.98</t>
  </si>
  <si>
    <t>11 / 2020</t>
  </si>
  <si>
    <t>731.17</t>
  </si>
  <si>
    <t>178796.00</t>
  </si>
  <si>
    <t>08/12/20</t>
  </si>
  <si>
    <t>09/10/20</t>
  </si>
  <si>
    <t>919.77</t>
  </si>
  <si>
    <t>10 / 2020</t>
  </si>
  <si>
    <t>696.95</t>
  </si>
  <si>
    <t>170567.00</t>
  </si>
  <si>
    <t>07/14/20</t>
  </si>
  <si>
    <t>08/11/20</t>
  </si>
  <si>
    <t>877.44</t>
  </si>
  <si>
    <t>Occs</t>
  </si>
  <si>
    <t>SQFT</t>
  </si>
  <si>
    <t>Units</t>
  </si>
  <si>
    <t>per unit</t>
  </si>
  <si>
    <t>sqft</t>
  </si>
  <si>
    <t>occs</t>
  </si>
  <si>
    <t>minus CAD</t>
  </si>
  <si>
    <t>901 Occs</t>
  </si>
  <si>
    <t>901 sqft</t>
  </si>
  <si>
    <t>sum</t>
  </si>
  <si>
    <t>renewed 1/1/2021, switched to this method</t>
  </si>
  <si>
    <t>These amounts are lower on resident bill than calculated due to capping</t>
  </si>
  <si>
    <t>On bill</t>
  </si>
  <si>
    <t>caclulted</t>
  </si>
  <si>
    <t>calculated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</si>
</sst>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0"/>
      <name val="Arial"/>
      <family val="2"/>
    </font>
    <font>
      <b/>
      <sz val="9.5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5547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4" fontId="0" fillId="0" borderId="0" xfId="0" applyNumberFormat="1" applyAlignment="1">
      <alignment horizontal="left"/>
    </xf>
    <xf numFmtId="0" fontId="0" fillId="33" borderId="0" xfId="0" applyFill="1"/>
    <xf numFmtId="0" fontId="0" fillId="34" borderId="0" xfId="0" applyFill="1"/>
    <xf numFmtId="0" fontId="0" fillId="0" borderId="0" xfId="0" applyFill="1"/>
    <xf numFmtId="4" fontId="0" fillId="0" borderId="0" xfId="0" applyNumberFormat="1" applyFill="1" applyAlignment="1">
      <alignment horizontal="left"/>
    </xf>
    <xf numFmtId="4" fontId="18" fillId="0" borderId="0" xfId="0" applyNumberFormat="1" applyFont="1" applyFill="1" applyAlignment="1">
      <alignment horizontal="left"/>
    </xf>
    <xf numFmtId="0" fontId="18" fillId="0" borderId="0" xfId="0" applyFont="1" applyFill="1"/>
    <xf numFmtId="0" fontId="20" fillId="0" borderId="0" xfId="0" applyFont="1" applyFill="1"/>
    <xf numFmtId="0" fontId="19" fillId="0" borderId="10" xfId="0" applyFont="1" applyFill="1" applyBorder="1" applyAlignment="1">
      <alignment horizontal="left" wrapText="1"/>
    </xf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569"/>
  <sheetViews>
    <sheetView tabSelected="1" topLeftCell="I1" zoomScaleNormal="100" workbookViewId="0">
      <pane ySplit="1" topLeftCell="A2" activePane="bottomLeft" state="frozen"/>
      <selection pane="bottomLeft" activeCell="W102" sqref="W102"/>
    </sheetView>
  </sheetViews>
  <sheetFormatPr defaultColWidth="9.28515625" defaultRowHeight="12.95" customHeight="1" x14ac:dyDescent="0.2"/>
  <cols>
    <col min="1" max="2" width="11.42578125" style="1" bestFit="1" customWidth="1"/>
    <col min="3" max="3" width="11.28515625" style="1" bestFit="1" customWidth="1"/>
    <col min="4" max="4" width="11.42578125" style="1" bestFit="1" customWidth="1"/>
    <col min="5" max="5" width="10.28515625" style="1" bestFit="1" customWidth="1"/>
    <col min="6" max="10" width="11" style="1" bestFit="1" customWidth="1"/>
    <col min="11" max="11" width="13.28515625" style="1" bestFit="1" customWidth="1"/>
    <col min="12" max="12" width="9.28515625" style="3"/>
    <col min="13" max="13" width="10.85546875" bestFit="1" customWidth="1"/>
    <col min="14" max="14" width="10.85546875" customWidth="1"/>
    <col min="18" max="18" width="9.28515625" style="2"/>
    <col min="20" max="20" width="9.28515625" style="2"/>
    <col min="21" max="21" width="9.28515625" style="3"/>
    <col min="25" max="25" width="26.7109375" style="1" bestFit="1" customWidth="1"/>
  </cols>
  <sheetData>
    <row r="1" spans="1:33" s="7" customFormat="1" ht="12.95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147</v>
      </c>
      <c r="M1" s="7" t="s">
        <v>150</v>
      </c>
      <c r="N1" s="7">
        <v>5050</v>
      </c>
      <c r="O1" s="7" t="s">
        <v>148</v>
      </c>
      <c r="P1" s="7" t="s">
        <v>149</v>
      </c>
      <c r="Q1" s="7" t="s">
        <v>152</v>
      </c>
      <c r="R1" s="7">
        <v>630</v>
      </c>
      <c r="S1" s="7" t="s">
        <v>151</v>
      </c>
      <c r="T1" s="7">
        <v>1</v>
      </c>
      <c r="U1" s="7" t="s">
        <v>153</v>
      </c>
      <c r="V1" s="7" t="s">
        <v>144</v>
      </c>
      <c r="W1" s="7" t="s">
        <v>145</v>
      </c>
      <c r="X1" s="7" t="s">
        <v>146</v>
      </c>
      <c r="Y1" s="6" t="s">
        <v>0</v>
      </c>
      <c r="Z1" s="7" t="s">
        <v>156</v>
      </c>
      <c r="AB1" s="7" t="s">
        <v>157</v>
      </c>
      <c r="AC1" s="7" t="s">
        <v>158</v>
      </c>
    </row>
    <row r="2" spans="1:33" s="4" customFormat="1" ht="12.95" customHeight="1" x14ac:dyDescent="0.2">
      <c r="A2" s="9" t="s">
        <v>29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33" ht="12.95" customHeight="1" x14ac:dyDescent="0.2">
      <c r="A3" s="1" t="s">
        <v>11</v>
      </c>
      <c r="B3" s="1" t="s">
        <v>30</v>
      </c>
      <c r="C3" s="1" t="s">
        <v>12</v>
      </c>
      <c r="D3" s="1" t="s">
        <v>30</v>
      </c>
      <c r="E3" s="1" t="s">
        <v>13</v>
      </c>
      <c r="F3" s="1" t="s">
        <v>12</v>
      </c>
      <c r="G3" s="1" t="s">
        <v>12</v>
      </c>
      <c r="H3" s="1" t="s">
        <v>12</v>
      </c>
      <c r="I3" s="1" t="s">
        <v>31</v>
      </c>
      <c r="J3" s="1" t="s">
        <v>32</v>
      </c>
      <c r="K3" s="1" t="s">
        <v>33</v>
      </c>
      <c r="L3" s="3">
        <f>ROUND(B3/$X$3,2)</f>
        <v>2.33</v>
      </c>
      <c r="V3">
        <v>83</v>
      </c>
      <c r="W3">
        <v>43520</v>
      </c>
      <c r="X3">
        <v>64</v>
      </c>
      <c r="Y3" s="1" t="s">
        <v>11</v>
      </c>
      <c r="Z3">
        <v>2.19</v>
      </c>
      <c r="AC3">
        <f>ROUND(L3,2)</f>
        <v>2.33</v>
      </c>
      <c r="AF3">
        <f>AC3-Z3</f>
        <v>0.14000000000000012</v>
      </c>
      <c r="AG3" t="s">
        <v>155</v>
      </c>
    </row>
    <row r="4" spans="1:33" ht="12.95" customHeight="1" x14ac:dyDescent="0.2">
      <c r="A4" s="1" t="s">
        <v>17</v>
      </c>
      <c r="B4" s="1" t="s">
        <v>34</v>
      </c>
      <c r="C4" s="1" t="s">
        <v>12</v>
      </c>
      <c r="D4" s="1" t="s">
        <v>34</v>
      </c>
      <c r="E4" s="1" t="s">
        <v>15</v>
      </c>
      <c r="F4" s="1" t="s">
        <v>35</v>
      </c>
      <c r="G4" s="1" t="s">
        <v>12</v>
      </c>
      <c r="H4" s="1" t="s">
        <v>35</v>
      </c>
      <c r="I4" s="1" t="s">
        <v>31</v>
      </c>
      <c r="J4" s="1" t="s">
        <v>32</v>
      </c>
      <c r="K4" s="1" t="s">
        <v>33</v>
      </c>
      <c r="M4">
        <f>B4*0.95</f>
        <v>1693.6695</v>
      </c>
      <c r="N4">
        <f>M4/2</f>
        <v>846.83474999999999</v>
      </c>
      <c r="O4">
        <f>N4/$W$3</f>
        <v>1.9458519071691178E-2</v>
      </c>
      <c r="P4">
        <f>N4/$V$3</f>
        <v>10.202828313253011</v>
      </c>
      <c r="R4" s="2">
        <f>$R$1*O4</f>
        <v>12.258867015165443</v>
      </c>
      <c r="T4" s="2">
        <f>P4*$T$1</f>
        <v>10.202828313253011</v>
      </c>
      <c r="U4" s="3">
        <f>T4+R4</f>
        <v>22.461695328418454</v>
      </c>
      <c r="V4" s="4"/>
      <c r="Y4" s="1" t="s">
        <v>17</v>
      </c>
      <c r="Z4">
        <v>21.13</v>
      </c>
      <c r="AB4">
        <f t="shared" ref="AB4:AB67" si="0">ROUND(U4,2)</f>
        <v>22.46</v>
      </c>
      <c r="AE4">
        <f>AB4-Z4</f>
        <v>1.3300000000000018</v>
      </c>
    </row>
    <row r="5" spans="1:33" ht="12.95" customHeight="1" x14ac:dyDescent="0.2">
      <c r="A5" s="1" t="s">
        <v>18</v>
      </c>
      <c r="B5" s="1" t="s">
        <v>19</v>
      </c>
      <c r="C5" s="1" t="s">
        <v>12</v>
      </c>
      <c r="D5" s="1" t="s">
        <v>19</v>
      </c>
      <c r="E5" s="1" t="s">
        <v>13</v>
      </c>
      <c r="F5" s="1" t="s">
        <v>12</v>
      </c>
      <c r="G5" s="1" t="s">
        <v>12</v>
      </c>
      <c r="H5" s="1" t="s">
        <v>12</v>
      </c>
      <c r="I5" s="1" t="s">
        <v>31</v>
      </c>
      <c r="J5" s="1" t="s">
        <v>32</v>
      </c>
      <c r="K5" s="1" t="s">
        <v>33</v>
      </c>
      <c r="L5" s="3">
        <f>ROUND(B5/$X$3,2)</f>
        <v>0.79</v>
      </c>
      <c r="Y5" s="1" t="s">
        <v>18</v>
      </c>
      <c r="Z5">
        <v>0.74</v>
      </c>
      <c r="AC5">
        <f t="shared" ref="AC5:AC66" si="1">ROUND(L5,2)</f>
        <v>0.79</v>
      </c>
      <c r="AF5">
        <f>AC5-Z5</f>
        <v>5.0000000000000044E-2</v>
      </c>
    </row>
    <row r="6" spans="1:33" ht="12.95" customHeight="1" x14ac:dyDescent="0.2">
      <c r="A6" s="1" t="s">
        <v>20</v>
      </c>
      <c r="B6" s="1" t="s">
        <v>21</v>
      </c>
      <c r="C6" s="1" t="s">
        <v>12</v>
      </c>
      <c r="D6" s="1" t="s">
        <v>21</v>
      </c>
      <c r="E6" s="1" t="s">
        <v>13</v>
      </c>
      <c r="F6" s="1" t="s">
        <v>12</v>
      </c>
      <c r="G6" s="1" t="s">
        <v>12</v>
      </c>
      <c r="H6" s="1" t="s">
        <v>12</v>
      </c>
      <c r="I6" s="1" t="s">
        <v>31</v>
      </c>
      <c r="J6" s="1" t="s">
        <v>32</v>
      </c>
      <c r="K6" s="1" t="s">
        <v>33</v>
      </c>
      <c r="L6" s="3">
        <f>ROUND(B6/$X$3,2)</f>
        <v>0.28000000000000003</v>
      </c>
      <c r="Y6" s="1" t="s">
        <v>20</v>
      </c>
      <c r="Z6">
        <v>0.26</v>
      </c>
      <c r="AC6">
        <f t="shared" si="1"/>
        <v>0.28000000000000003</v>
      </c>
      <c r="AF6">
        <f>AC6-Z6</f>
        <v>2.0000000000000018E-2</v>
      </c>
    </row>
    <row r="7" spans="1:33" ht="12.95" customHeight="1" x14ac:dyDescent="0.2">
      <c r="A7" s="1" t="s">
        <v>22</v>
      </c>
      <c r="B7" s="1" t="s">
        <v>36</v>
      </c>
      <c r="C7" s="1" t="s">
        <v>12</v>
      </c>
      <c r="D7" s="1" t="s">
        <v>36</v>
      </c>
      <c r="E7" s="1" t="s">
        <v>15</v>
      </c>
      <c r="F7" s="1" t="s">
        <v>35</v>
      </c>
      <c r="G7" s="1" t="s">
        <v>12</v>
      </c>
      <c r="H7" s="1" t="s">
        <v>35</v>
      </c>
      <c r="I7" s="1" t="s">
        <v>31</v>
      </c>
      <c r="J7" s="1" t="s">
        <v>32</v>
      </c>
      <c r="K7" s="1" t="s">
        <v>33</v>
      </c>
      <c r="M7">
        <f>B7*0.95</f>
        <v>2794.6339999999996</v>
      </c>
      <c r="N7">
        <f>M7/2</f>
        <v>1397.3169999999998</v>
      </c>
      <c r="O7">
        <f>N7/$W$3</f>
        <v>3.210746783088235E-2</v>
      </c>
      <c r="P7">
        <f>N7/$V$3</f>
        <v>16.835144578313251</v>
      </c>
      <c r="R7" s="2">
        <f>$R$1*O7</f>
        <v>20.22770473345588</v>
      </c>
      <c r="T7" s="2">
        <f>P7*$T$1</f>
        <v>16.835144578313251</v>
      </c>
      <c r="U7" s="3">
        <f>T7+R7</f>
        <v>37.062849311769128</v>
      </c>
      <c r="Y7" s="1" t="s">
        <v>22</v>
      </c>
      <c r="Z7">
        <v>34.869999999999997</v>
      </c>
      <c r="AB7">
        <f t="shared" si="0"/>
        <v>37.06</v>
      </c>
      <c r="AE7">
        <f>AB7-Z7</f>
        <v>2.1900000000000048</v>
      </c>
    </row>
    <row r="8" spans="1:33" s="4" customFormat="1" ht="12.95" customHeight="1" x14ac:dyDescent="0.2">
      <c r="A8" s="5" t="s">
        <v>23</v>
      </c>
      <c r="B8" s="5" t="s">
        <v>37</v>
      </c>
      <c r="C8" s="5" t="s">
        <v>12</v>
      </c>
      <c r="D8" s="5" t="s">
        <v>37</v>
      </c>
      <c r="E8" s="5" t="s">
        <v>15</v>
      </c>
      <c r="F8" s="5" t="s">
        <v>35</v>
      </c>
      <c r="G8" s="5" t="s">
        <v>12</v>
      </c>
      <c r="H8" s="5" t="s">
        <v>35</v>
      </c>
      <c r="I8" s="5" t="s">
        <v>31</v>
      </c>
      <c r="J8" s="5" t="s">
        <v>32</v>
      </c>
      <c r="K8" s="5" t="s">
        <v>33</v>
      </c>
      <c r="M8" s="4">
        <f>B8*0.95</f>
        <v>2936.1934999999999</v>
      </c>
      <c r="N8" s="4">
        <f>M8/2</f>
        <v>1468.0967499999999</v>
      </c>
      <c r="O8" s="4">
        <f>N8/$W$3</f>
        <v>3.3733840762867645E-2</v>
      </c>
      <c r="P8" s="4">
        <f>N8/$V$3</f>
        <v>17.68791265060241</v>
      </c>
      <c r="R8" s="4">
        <f>$R$1*O8</f>
        <v>21.252319680606618</v>
      </c>
      <c r="T8" s="4">
        <f>P8*$T$1</f>
        <v>17.68791265060241</v>
      </c>
      <c r="U8" s="4">
        <f>T8+R8</f>
        <v>38.940232331209032</v>
      </c>
      <c r="Y8" s="5" t="s">
        <v>23</v>
      </c>
      <c r="AB8"/>
      <c r="AC8"/>
      <c r="AE8"/>
      <c r="AF8"/>
    </row>
    <row r="9" spans="1:33" ht="12.95" customHeight="1" x14ac:dyDescent="0.2">
      <c r="A9" s="1" t="s">
        <v>24</v>
      </c>
      <c r="B9" s="1" t="s">
        <v>25</v>
      </c>
      <c r="C9" s="1" t="s">
        <v>12</v>
      </c>
      <c r="D9" s="1" t="s">
        <v>25</v>
      </c>
      <c r="E9" s="1" t="s">
        <v>13</v>
      </c>
      <c r="F9" s="1" t="s">
        <v>12</v>
      </c>
      <c r="G9" s="1" t="s">
        <v>12</v>
      </c>
      <c r="H9" s="1" t="s">
        <v>12</v>
      </c>
      <c r="I9" s="1" t="s">
        <v>31</v>
      </c>
      <c r="J9" s="1" t="s">
        <v>32</v>
      </c>
      <c r="K9" s="1" t="s">
        <v>33</v>
      </c>
      <c r="L9" s="3">
        <f>ROUND(B9/$X$3,2)</f>
        <v>1.92</v>
      </c>
      <c r="Y9" s="1" t="s">
        <v>24</v>
      </c>
      <c r="Z9" s="4">
        <v>1.81</v>
      </c>
      <c r="AA9" s="4"/>
      <c r="AC9">
        <f t="shared" si="1"/>
        <v>1.92</v>
      </c>
      <c r="AF9">
        <f>AC9-Z9</f>
        <v>0.10999999999999988</v>
      </c>
    </row>
    <row r="10" spans="1:33" s="4" customFormat="1" ht="12.9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AB10"/>
      <c r="AC10"/>
      <c r="AE10"/>
      <c r="AF10"/>
    </row>
    <row r="11" spans="1:33" s="4" customFormat="1" ht="12.95" customHeight="1" x14ac:dyDescent="0.2">
      <c r="A11" s="9" t="s">
        <v>38</v>
      </c>
      <c r="B11" s="9"/>
      <c r="C11" s="9"/>
      <c r="D11" s="9"/>
      <c r="E11" s="9"/>
      <c r="F11" s="9"/>
      <c r="G11" s="9"/>
      <c r="H11" s="9"/>
      <c r="I11" s="9"/>
      <c r="J11" s="9"/>
      <c r="K11" s="9"/>
      <c r="AB11"/>
      <c r="AC11"/>
      <c r="AE11"/>
      <c r="AF11"/>
    </row>
    <row r="12" spans="1:33" ht="12.95" customHeight="1" x14ac:dyDescent="0.2">
      <c r="A12" s="1" t="s">
        <v>11</v>
      </c>
      <c r="B12" s="1" t="s">
        <v>39</v>
      </c>
      <c r="C12" s="1" t="s">
        <v>12</v>
      </c>
      <c r="D12" s="1" t="s">
        <v>39</v>
      </c>
      <c r="E12" s="1" t="s">
        <v>13</v>
      </c>
      <c r="F12" s="1" t="s">
        <v>12</v>
      </c>
      <c r="G12" s="1" t="s">
        <v>12</v>
      </c>
      <c r="H12" s="1" t="s">
        <v>12</v>
      </c>
      <c r="I12" s="1" t="s">
        <v>40</v>
      </c>
      <c r="J12" s="1" t="s">
        <v>41</v>
      </c>
      <c r="K12" s="1" t="s">
        <v>28</v>
      </c>
      <c r="L12" s="3">
        <f>ROUND(B12/$X$3,2)</f>
        <v>2.97</v>
      </c>
      <c r="V12">
        <v>84</v>
      </c>
      <c r="W12">
        <v>43520</v>
      </c>
      <c r="X12">
        <v>64</v>
      </c>
      <c r="Y12" s="1" t="s">
        <v>11</v>
      </c>
      <c r="Z12">
        <v>2.97</v>
      </c>
      <c r="AC12">
        <f t="shared" si="1"/>
        <v>2.97</v>
      </c>
      <c r="AF12">
        <f>AC12-Z12</f>
        <v>0</v>
      </c>
    </row>
    <row r="13" spans="1:33" ht="12.95" customHeight="1" x14ac:dyDescent="0.2">
      <c r="A13" s="1" t="s">
        <v>17</v>
      </c>
      <c r="B13" s="1" t="s">
        <v>42</v>
      </c>
      <c r="C13" s="1" t="s">
        <v>12</v>
      </c>
      <c r="D13" s="1" t="s">
        <v>42</v>
      </c>
      <c r="E13" s="1" t="s">
        <v>15</v>
      </c>
      <c r="F13" s="1" t="s">
        <v>43</v>
      </c>
      <c r="G13" s="1" t="s">
        <v>12</v>
      </c>
      <c r="H13" s="1" t="s">
        <v>43</v>
      </c>
      <c r="I13" s="1" t="s">
        <v>40</v>
      </c>
      <c r="J13" s="1" t="s">
        <v>41</v>
      </c>
      <c r="K13" s="1" t="s">
        <v>28</v>
      </c>
      <c r="M13">
        <f>B13*0.95</f>
        <v>2166.5889999999999</v>
      </c>
      <c r="N13">
        <f>M13/2</f>
        <v>1083.2945</v>
      </c>
      <c r="O13">
        <f>N13/$W$3</f>
        <v>2.4891877297794116E-2</v>
      </c>
      <c r="P13">
        <f>N13/$V$12</f>
        <v>12.896363095238096</v>
      </c>
      <c r="R13" s="2">
        <f>$R$1*O13</f>
        <v>15.681882697610293</v>
      </c>
      <c r="T13" s="2">
        <f>P13*$T$1</f>
        <v>12.896363095238096</v>
      </c>
      <c r="U13" s="3">
        <f>T13+R13</f>
        <v>28.578245792848389</v>
      </c>
      <c r="V13" s="4"/>
      <c r="Y13" s="1" t="s">
        <v>17</v>
      </c>
      <c r="Z13">
        <v>28.58</v>
      </c>
      <c r="AB13">
        <f t="shared" si="0"/>
        <v>28.58</v>
      </c>
      <c r="AE13">
        <f>AB13-Z13</f>
        <v>0</v>
      </c>
    </row>
    <row r="14" spans="1:33" ht="12.95" customHeight="1" x14ac:dyDescent="0.2">
      <c r="A14" s="1" t="s">
        <v>18</v>
      </c>
      <c r="B14" s="1" t="s">
        <v>19</v>
      </c>
      <c r="C14" s="1" t="s">
        <v>12</v>
      </c>
      <c r="D14" s="1" t="s">
        <v>19</v>
      </c>
      <c r="E14" s="1" t="s">
        <v>13</v>
      </c>
      <c r="F14" s="1" t="s">
        <v>12</v>
      </c>
      <c r="G14" s="1" t="s">
        <v>12</v>
      </c>
      <c r="H14" s="1" t="s">
        <v>12</v>
      </c>
      <c r="I14" s="1" t="s">
        <v>40</v>
      </c>
      <c r="J14" s="1" t="s">
        <v>41</v>
      </c>
      <c r="K14" s="1" t="s">
        <v>28</v>
      </c>
      <c r="L14" s="3">
        <f>ROUND(B14/$X$3,2)</f>
        <v>0.79</v>
      </c>
      <c r="Y14" s="1" t="s">
        <v>18</v>
      </c>
      <c r="Z14">
        <v>0.79</v>
      </c>
      <c r="AC14">
        <f t="shared" si="1"/>
        <v>0.79</v>
      </c>
      <c r="AF14">
        <f>AC14-Z14</f>
        <v>0</v>
      </c>
    </row>
    <row r="15" spans="1:33" ht="12.95" customHeight="1" x14ac:dyDescent="0.2">
      <c r="A15" s="1" t="s">
        <v>20</v>
      </c>
      <c r="B15" s="1" t="s">
        <v>21</v>
      </c>
      <c r="C15" s="1" t="s">
        <v>12</v>
      </c>
      <c r="D15" s="1" t="s">
        <v>21</v>
      </c>
      <c r="E15" s="1" t="s">
        <v>13</v>
      </c>
      <c r="F15" s="1" t="s">
        <v>12</v>
      </c>
      <c r="G15" s="1" t="s">
        <v>12</v>
      </c>
      <c r="H15" s="1" t="s">
        <v>12</v>
      </c>
      <c r="I15" s="1" t="s">
        <v>40</v>
      </c>
      <c r="J15" s="1" t="s">
        <v>41</v>
      </c>
      <c r="K15" s="1" t="s">
        <v>28</v>
      </c>
      <c r="L15" s="3">
        <f>ROUND(B15/$X$3,2)</f>
        <v>0.28000000000000003</v>
      </c>
      <c r="Y15" s="1" t="s">
        <v>20</v>
      </c>
      <c r="Z15">
        <v>0.28000000000000003</v>
      </c>
      <c r="AC15">
        <f t="shared" si="1"/>
        <v>0.28000000000000003</v>
      </c>
      <c r="AF15">
        <f>AC15-Z15</f>
        <v>0</v>
      </c>
    </row>
    <row r="16" spans="1:33" ht="12.95" customHeight="1" x14ac:dyDescent="0.2">
      <c r="A16" s="1" t="s">
        <v>22</v>
      </c>
      <c r="B16" s="1" t="s">
        <v>44</v>
      </c>
      <c r="C16" s="1" t="s">
        <v>12</v>
      </c>
      <c r="D16" s="1" t="s">
        <v>44</v>
      </c>
      <c r="E16" s="1" t="s">
        <v>15</v>
      </c>
      <c r="F16" s="1" t="s">
        <v>43</v>
      </c>
      <c r="G16" s="1" t="s">
        <v>12</v>
      </c>
      <c r="H16" s="1" t="s">
        <v>43</v>
      </c>
      <c r="I16" s="1" t="s">
        <v>40</v>
      </c>
      <c r="J16" s="1" t="s">
        <v>41</v>
      </c>
      <c r="K16" s="1" t="s">
        <v>28</v>
      </c>
      <c r="M16">
        <f>B16*0.95</f>
        <v>3750.1534999999999</v>
      </c>
      <c r="N16">
        <f>M16/2</f>
        <v>1875.0767499999999</v>
      </c>
      <c r="O16">
        <f>N16/$W$3</f>
        <v>4.3085403262867646E-2</v>
      </c>
      <c r="P16">
        <f>N16/$V$12</f>
        <v>22.322342261904762</v>
      </c>
      <c r="R16" s="2">
        <f>$R$1*O16</f>
        <v>27.143804055606616</v>
      </c>
      <c r="T16" s="2">
        <f>P16*$T$1</f>
        <v>22.322342261904762</v>
      </c>
      <c r="U16" s="3">
        <f>T16+R16</f>
        <v>49.466146317511374</v>
      </c>
      <c r="Y16" s="1" t="s">
        <v>22</v>
      </c>
      <c r="Z16">
        <v>49.46</v>
      </c>
      <c r="AB16">
        <f t="shared" si="0"/>
        <v>49.47</v>
      </c>
      <c r="AE16">
        <f>AB16-Z16</f>
        <v>9.9999999999980105E-3</v>
      </c>
    </row>
    <row r="17" spans="1:32" s="4" customFormat="1" ht="12.95" customHeight="1" x14ac:dyDescent="0.2">
      <c r="A17" s="5" t="s">
        <v>23</v>
      </c>
      <c r="B17" s="5" t="s">
        <v>45</v>
      </c>
      <c r="C17" s="5" t="s">
        <v>12</v>
      </c>
      <c r="D17" s="5" t="s">
        <v>45</v>
      </c>
      <c r="E17" s="5" t="s">
        <v>15</v>
      </c>
      <c r="F17" s="5" t="s">
        <v>43</v>
      </c>
      <c r="G17" s="5" t="s">
        <v>12</v>
      </c>
      <c r="H17" s="5" t="s">
        <v>43</v>
      </c>
      <c r="I17" s="5" t="s">
        <v>40</v>
      </c>
      <c r="J17" s="5" t="s">
        <v>41</v>
      </c>
      <c r="K17" s="5" t="s">
        <v>28</v>
      </c>
      <c r="M17" s="4">
        <f>B17*0.95</f>
        <v>3930.9575</v>
      </c>
      <c r="N17" s="4">
        <f>M17/2</f>
        <v>1965.47875</v>
      </c>
      <c r="O17" s="4">
        <f>N17/$W$3</f>
        <v>4.5162655101102941E-2</v>
      </c>
      <c r="P17" s="4">
        <f>N17/$V$12</f>
        <v>23.398556547619048</v>
      </c>
      <c r="R17" s="4">
        <f>$R$1*O17</f>
        <v>28.452472713694853</v>
      </c>
      <c r="T17" s="4">
        <f>P17*$T$1</f>
        <v>23.398556547619048</v>
      </c>
      <c r="U17" s="4">
        <f>T17+R17</f>
        <v>51.851029261313897</v>
      </c>
      <c r="Y17" s="5" t="s">
        <v>23</v>
      </c>
      <c r="AB17"/>
      <c r="AC17"/>
      <c r="AE17"/>
      <c r="AF17"/>
    </row>
    <row r="18" spans="1:32" ht="12.95" customHeight="1" x14ac:dyDescent="0.2">
      <c r="A18" s="1" t="s">
        <v>24</v>
      </c>
      <c r="B18" s="1" t="s">
        <v>25</v>
      </c>
      <c r="C18" s="1" t="s">
        <v>12</v>
      </c>
      <c r="D18" s="1" t="s">
        <v>25</v>
      </c>
      <c r="E18" s="1" t="s">
        <v>13</v>
      </c>
      <c r="F18" s="1" t="s">
        <v>12</v>
      </c>
      <c r="G18" s="1" t="s">
        <v>12</v>
      </c>
      <c r="H18" s="1" t="s">
        <v>12</v>
      </c>
      <c r="I18" s="1" t="s">
        <v>40</v>
      </c>
      <c r="J18" s="1" t="s">
        <v>41</v>
      </c>
      <c r="K18" s="1" t="s">
        <v>28</v>
      </c>
      <c r="L18" s="3">
        <f>ROUND(B18/$X$3,2)</f>
        <v>1.92</v>
      </c>
      <c r="Y18" s="1" t="s">
        <v>24</v>
      </c>
      <c r="Z18" s="4">
        <v>1.92</v>
      </c>
      <c r="AA18" s="4"/>
      <c r="AC18">
        <f t="shared" si="1"/>
        <v>1.92</v>
      </c>
      <c r="AF18">
        <f>AC18-Z18</f>
        <v>0</v>
      </c>
    </row>
    <row r="19" spans="1:32" s="4" customFormat="1" ht="12.95" customHeight="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AB19"/>
      <c r="AC19"/>
      <c r="AE19"/>
      <c r="AF19"/>
    </row>
    <row r="20" spans="1:32" s="4" customFormat="1" ht="12.95" customHeight="1" x14ac:dyDescent="0.2">
      <c r="A20" s="9" t="s">
        <v>46</v>
      </c>
      <c r="B20" s="9"/>
      <c r="C20" s="9"/>
      <c r="D20" s="9"/>
      <c r="E20" s="9"/>
      <c r="F20" s="9"/>
      <c r="G20" s="9"/>
      <c r="H20" s="9"/>
      <c r="I20" s="9"/>
      <c r="J20" s="9"/>
      <c r="K20" s="9"/>
      <c r="AB20"/>
      <c r="AC20"/>
      <c r="AE20"/>
      <c r="AF20"/>
    </row>
    <row r="21" spans="1:32" ht="12.95" customHeight="1" x14ac:dyDescent="0.2">
      <c r="A21" s="1" t="s">
        <v>11</v>
      </c>
      <c r="B21" s="1" t="s">
        <v>47</v>
      </c>
      <c r="C21" s="1" t="s">
        <v>12</v>
      </c>
      <c r="D21" s="1" t="s">
        <v>47</v>
      </c>
      <c r="E21" s="1" t="s">
        <v>13</v>
      </c>
      <c r="F21" s="1" t="s">
        <v>12</v>
      </c>
      <c r="G21" s="1" t="s">
        <v>12</v>
      </c>
      <c r="H21" s="1" t="s">
        <v>12</v>
      </c>
      <c r="I21" s="1" t="s">
        <v>48</v>
      </c>
      <c r="J21" s="1" t="s">
        <v>49</v>
      </c>
      <c r="K21" s="1" t="s">
        <v>26</v>
      </c>
      <c r="L21" s="3">
        <f>ROUND(B21/$X$3,2)</f>
        <v>3</v>
      </c>
      <c r="V21">
        <v>79</v>
      </c>
      <c r="W21">
        <v>43520</v>
      </c>
      <c r="X21">
        <v>64</v>
      </c>
      <c r="Y21" s="1" t="s">
        <v>11</v>
      </c>
      <c r="Z21">
        <v>3</v>
      </c>
      <c r="AC21">
        <f t="shared" si="1"/>
        <v>3</v>
      </c>
      <c r="AF21">
        <f>AC21-Z21</f>
        <v>0</v>
      </c>
    </row>
    <row r="22" spans="1:32" ht="12.95" customHeight="1" x14ac:dyDescent="0.2">
      <c r="A22" s="1" t="s">
        <v>17</v>
      </c>
      <c r="B22" s="1" t="s">
        <v>50</v>
      </c>
      <c r="C22" s="1" t="s">
        <v>12</v>
      </c>
      <c r="D22" s="1" t="s">
        <v>50</v>
      </c>
      <c r="E22" s="1" t="s">
        <v>15</v>
      </c>
      <c r="F22" s="1" t="s">
        <v>51</v>
      </c>
      <c r="G22" s="1" t="s">
        <v>12</v>
      </c>
      <c r="H22" s="1" t="s">
        <v>51</v>
      </c>
      <c r="I22" s="1" t="s">
        <v>48</v>
      </c>
      <c r="J22" s="1" t="s">
        <v>49</v>
      </c>
      <c r="K22" s="1" t="s">
        <v>26</v>
      </c>
      <c r="M22">
        <f>B22*0.95</f>
        <v>2184.3254999999999</v>
      </c>
      <c r="N22">
        <f>M22/2</f>
        <v>1092.16275</v>
      </c>
      <c r="O22">
        <f>N22/$W$3</f>
        <v>2.5095651424632354E-2</v>
      </c>
      <c r="P22">
        <f>N22/$V$21</f>
        <v>13.82484493670886</v>
      </c>
      <c r="R22" s="2">
        <f>$R$1*O22</f>
        <v>15.810260397518382</v>
      </c>
      <c r="T22" s="2">
        <f>P22*$T$1</f>
        <v>13.82484493670886</v>
      </c>
      <c r="U22" s="3">
        <f>T22+R22</f>
        <v>29.635105334227241</v>
      </c>
      <c r="V22" s="4"/>
      <c r="Y22" s="1" t="s">
        <v>17</v>
      </c>
      <c r="Z22">
        <v>29.63</v>
      </c>
      <c r="AB22">
        <f t="shared" si="0"/>
        <v>29.64</v>
      </c>
      <c r="AE22">
        <f>AB22-Z22</f>
        <v>1.0000000000001563E-2</v>
      </c>
    </row>
    <row r="23" spans="1:32" ht="12.95" customHeight="1" x14ac:dyDescent="0.2">
      <c r="A23" s="1" t="s">
        <v>18</v>
      </c>
      <c r="B23" s="1" t="s">
        <v>19</v>
      </c>
      <c r="C23" s="1" t="s">
        <v>12</v>
      </c>
      <c r="D23" s="1" t="s">
        <v>19</v>
      </c>
      <c r="E23" s="1" t="s">
        <v>13</v>
      </c>
      <c r="F23" s="1" t="s">
        <v>12</v>
      </c>
      <c r="G23" s="1" t="s">
        <v>12</v>
      </c>
      <c r="H23" s="1" t="s">
        <v>12</v>
      </c>
      <c r="I23" s="1" t="s">
        <v>48</v>
      </c>
      <c r="J23" s="1" t="s">
        <v>49</v>
      </c>
      <c r="K23" s="1" t="s">
        <v>26</v>
      </c>
      <c r="L23" s="3">
        <f>ROUND(B23/$X$3,2)</f>
        <v>0.79</v>
      </c>
      <c r="Y23" s="1" t="s">
        <v>18</v>
      </c>
      <c r="Z23">
        <v>0.79</v>
      </c>
      <c r="AC23">
        <f t="shared" si="1"/>
        <v>0.79</v>
      </c>
      <c r="AF23">
        <f>AC23-Z23</f>
        <v>0</v>
      </c>
    </row>
    <row r="24" spans="1:32" ht="12.95" customHeight="1" x14ac:dyDescent="0.2">
      <c r="A24" s="1" t="s">
        <v>20</v>
      </c>
      <c r="B24" s="1" t="s">
        <v>21</v>
      </c>
      <c r="C24" s="1" t="s">
        <v>12</v>
      </c>
      <c r="D24" s="1" t="s">
        <v>21</v>
      </c>
      <c r="E24" s="1" t="s">
        <v>13</v>
      </c>
      <c r="F24" s="1" t="s">
        <v>12</v>
      </c>
      <c r="G24" s="1" t="s">
        <v>12</v>
      </c>
      <c r="H24" s="1" t="s">
        <v>12</v>
      </c>
      <c r="I24" s="1" t="s">
        <v>48</v>
      </c>
      <c r="J24" s="1" t="s">
        <v>49</v>
      </c>
      <c r="K24" s="1" t="s">
        <v>26</v>
      </c>
      <c r="L24" s="3">
        <f>ROUND(B24/$X$3,2)</f>
        <v>0.28000000000000003</v>
      </c>
      <c r="Y24" s="1" t="s">
        <v>20</v>
      </c>
      <c r="Z24">
        <v>0.28000000000000003</v>
      </c>
      <c r="AC24">
        <f t="shared" si="1"/>
        <v>0.28000000000000003</v>
      </c>
      <c r="AF24">
        <f>AC24-Z24</f>
        <v>0</v>
      </c>
    </row>
    <row r="25" spans="1:32" ht="12.95" customHeight="1" x14ac:dyDescent="0.2">
      <c r="A25" s="1" t="s">
        <v>22</v>
      </c>
      <c r="B25" s="1" t="s">
        <v>52</v>
      </c>
      <c r="C25" s="1" t="s">
        <v>12</v>
      </c>
      <c r="D25" s="1" t="s">
        <v>52</v>
      </c>
      <c r="E25" s="1" t="s">
        <v>15</v>
      </c>
      <c r="F25" s="1" t="s">
        <v>51</v>
      </c>
      <c r="G25" s="1" t="s">
        <v>12</v>
      </c>
      <c r="H25" s="1" t="s">
        <v>51</v>
      </c>
      <c r="I25" s="1" t="s">
        <v>48</v>
      </c>
      <c r="J25" s="1" t="s">
        <v>49</v>
      </c>
      <c r="K25" s="1" t="s">
        <v>26</v>
      </c>
      <c r="M25">
        <f>B25*0.95</f>
        <v>3785.9969999999998</v>
      </c>
      <c r="N25">
        <f>M25/2</f>
        <v>1892.9984999999999</v>
      </c>
      <c r="O25">
        <f>N25/$W$3</f>
        <v>4.3497208180147059E-2</v>
      </c>
      <c r="P25">
        <f>N25/$V$21</f>
        <v>23.962006329113922</v>
      </c>
      <c r="R25" s="2">
        <f>$R$1*O25</f>
        <v>27.403241153492647</v>
      </c>
      <c r="T25" s="2">
        <f>P25*$T$1</f>
        <v>23.962006329113922</v>
      </c>
      <c r="U25" s="3">
        <f>T25+R25</f>
        <v>51.36524748260657</v>
      </c>
      <c r="Y25" s="1" t="s">
        <v>22</v>
      </c>
      <c r="Z25">
        <v>51.36</v>
      </c>
      <c r="AB25">
        <f t="shared" si="0"/>
        <v>51.37</v>
      </c>
      <c r="AE25">
        <f>AB25-Z25</f>
        <v>9.9999999999980105E-3</v>
      </c>
    </row>
    <row r="26" spans="1:32" s="4" customFormat="1" ht="12.95" customHeight="1" x14ac:dyDescent="0.2">
      <c r="A26" s="5" t="s">
        <v>23</v>
      </c>
      <c r="B26" s="5" t="s">
        <v>53</v>
      </c>
      <c r="C26" s="5" t="s">
        <v>12</v>
      </c>
      <c r="D26" s="5" t="s">
        <v>53</v>
      </c>
      <c r="E26" s="5" t="s">
        <v>15</v>
      </c>
      <c r="F26" s="5" t="s">
        <v>51</v>
      </c>
      <c r="G26" s="5" t="s">
        <v>12</v>
      </c>
      <c r="H26" s="5" t="s">
        <v>51</v>
      </c>
      <c r="I26" s="5" t="s">
        <v>48</v>
      </c>
      <c r="J26" s="5" t="s">
        <v>49</v>
      </c>
      <c r="K26" s="5" t="s">
        <v>26</v>
      </c>
      <c r="M26" s="4">
        <f>B26*0.95</f>
        <v>3968.2829999999999</v>
      </c>
      <c r="N26" s="4">
        <f>M26/2</f>
        <v>1984.1415</v>
      </c>
      <c r="O26" s="4">
        <f>N26/$W$3</f>
        <v>4.559148667279412E-2</v>
      </c>
      <c r="P26" s="4">
        <f>N26/$V$21</f>
        <v>25.115715189873416</v>
      </c>
      <c r="R26" s="4">
        <f>$R$1*O26</f>
        <v>28.722636603860295</v>
      </c>
      <c r="T26" s="4">
        <f>P26*$T$1</f>
        <v>25.115715189873416</v>
      </c>
      <c r="U26" s="4">
        <f>T26+R26</f>
        <v>53.838351793733707</v>
      </c>
      <c r="Y26" s="5" t="s">
        <v>23</v>
      </c>
      <c r="AB26"/>
      <c r="AC26"/>
      <c r="AE26"/>
      <c r="AF26"/>
    </row>
    <row r="27" spans="1:32" ht="12.95" customHeight="1" x14ac:dyDescent="0.2">
      <c r="A27" s="1" t="s">
        <v>24</v>
      </c>
      <c r="B27" s="1" t="s">
        <v>25</v>
      </c>
      <c r="C27" s="1" t="s">
        <v>12</v>
      </c>
      <c r="D27" s="1" t="s">
        <v>25</v>
      </c>
      <c r="E27" s="1" t="s">
        <v>13</v>
      </c>
      <c r="F27" s="1" t="s">
        <v>12</v>
      </c>
      <c r="G27" s="1" t="s">
        <v>12</v>
      </c>
      <c r="H27" s="1" t="s">
        <v>12</v>
      </c>
      <c r="I27" s="1" t="s">
        <v>48</v>
      </c>
      <c r="J27" s="1" t="s">
        <v>49</v>
      </c>
      <c r="K27" s="1" t="s">
        <v>26</v>
      </c>
      <c r="L27" s="3">
        <f>ROUND(B27/$X$3,2)</f>
        <v>1.92</v>
      </c>
      <c r="Y27" s="1" t="s">
        <v>24</v>
      </c>
      <c r="Z27" s="4">
        <v>1.92</v>
      </c>
      <c r="AA27" s="4"/>
      <c r="AC27">
        <f t="shared" si="1"/>
        <v>1.92</v>
      </c>
      <c r="AF27">
        <f>AC27-Z27</f>
        <v>0</v>
      </c>
    </row>
    <row r="28" spans="1:32" s="4" customFormat="1" ht="12.9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AB28"/>
      <c r="AC28"/>
      <c r="AE28"/>
      <c r="AF28"/>
    </row>
    <row r="29" spans="1:32" s="4" customFormat="1" ht="12.95" customHeight="1" x14ac:dyDescent="0.2">
      <c r="A29" s="9" t="s">
        <v>54</v>
      </c>
      <c r="B29" s="9"/>
      <c r="C29" s="9"/>
      <c r="D29" s="9"/>
      <c r="E29" s="9"/>
      <c r="F29" s="9"/>
      <c r="G29" s="9"/>
      <c r="H29" s="9"/>
      <c r="I29" s="9"/>
      <c r="J29" s="9"/>
      <c r="K29" s="9"/>
      <c r="AB29"/>
      <c r="AC29"/>
      <c r="AE29"/>
      <c r="AF29"/>
    </row>
    <row r="30" spans="1:32" ht="12.95" customHeight="1" x14ac:dyDescent="0.2">
      <c r="A30" s="1" t="s">
        <v>11</v>
      </c>
      <c r="B30" s="1" t="s">
        <v>55</v>
      </c>
      <c r="C30" s="1" t="s">
        <v>12</v>
      </c>
      <c r="D30" s="1" t="s">
        <v>55</v>
      </c>
      <c r="E30" s="1" t="s">
        <v>13</v>
      </c>
      <c r="F30" s="1" t="s">
        <v>12</v>
      </c>
      <c r="G30" s="1" t="s">
        <v>12</v>
      </c>
      <c r="H30" s="1" t="s">
        <v>12</v>
      </c>
      <c r="I30" s="1" t="s">
        <v>56</v>
      </c>
      <c r="J30" s="1" t="s">
        <v>57</v>
      </c>
      <c r="K30" s="1" t="s">
        <v>28</v>
      </c>
      <c r="L30" s="3">
        <f>ROUND(B30/$X$3,2)</f>
        <v>2.84</v>
      </c>
      <c r="V30">
        <v>79</v>
      </c>
      <c r="W30">
        <v>43520</v>
      </c>
      <c r="X30">
        <v>64</v>
      </c>
      <c r="Y30" s="1" t="s">
        <v>11</v>
      </c>
      <c r="Z30">
        <v>2.84</v>
      </c>
      <c r="AC30">
        <f t="shared" si="1"/>
        <v>2.84</v>
      </c>
      <c r="AF30">
        <f>AC30-Z30</f>
        <v>0</v>
      </c>
    </row>
    <row r="31" spans="1:32" ht="12.95" customHeight="1" x14ac:dyDescent="0.2">
      <c r="A31" s="1" t="s">
        <v>17</v>
      </c>
      <c r="B31" s="1" t="s">
        <v>58</v>
      </c>
      <c r="C31" s="1" t="s">
        <v>12</v>
      </c>
      <c r="D31" s="1" t="s">
        <v>58</v>
      </c>
      <c r="E31" s="1" t="s">
        <v>15</v>
      </c>
      <c r="F31" s="1" t="s">
        <v>59</v>
      </c>
      <c r="G31" s="1" t="s">
        <v>12</v>
      </c>
      <c r="H31" s="1" t="s">
        <v>59</v>
      </c>
      <c r="I31" s="1" t="s">
        <v>56</v>
      </c>
      <c r="J31" s="1" t="s">
        <v>57</v>
      </c>
      <c r="K31" s="1" t="s">
        <v>28</v>
      </c>
      <c r="M31">
        <f>B31*0.95</f>
        <v>2072.0070000000001</v>
      </c>
      <c r="N31">
        <f>M31/2</f>
        <v>1036.0035</v>
      </c>
      <c r="O31">
        <f>N31/$W$3</f>
        <v>2.3805227481617647E-2</v>
      </c>
      <c r="P31">
        <f>N31/$V$30</f>
        <v>13.11396835443038</v>
      </c>
      <c r="R31" s="2">
        <f>$R$1*O31</f>
        <v>14.997293313419117</v>
      </c>
      <c r="T31" s="2">
        <f>P31*$T$1</f>
        <v>13.11396835443038</v>
      </c>
      <c r="U31" s="3">
        <f>T31+R31</f>
        <v>28.111261667849497</v>
      </c>
      <c r="V31" s="4"/>
      <c r="Y31" s="1" t="s">
        <v>17</v>
      </c>
      <c r="Z31">
        <v>28.11</v>
      </c>
      <c r="AB31">
        <f t="shared" si="0"/>
        <v>28.11</v>
      </c>
      <c r="AE31">
        <f>AB31-Z31</f>
        <v>0</v>
      </c>
    </row>
    <row r="32" spans="1:32" ht="12.95" customHeight="1" x14ac:dyDescent="0.2">
      <c r="A32" s="1" t="s">
        <v>18</v>
      </c>
      <c r="B32" s="1" t="s">
        <v>19</v>
      </c>
      <c r="C32" s="1" t="s">
        <v>12</v>
      </c>
      <c r="D32" s="1" t="s">
        <v>19</v>
      </c>
      <c r="E32" s="1" t="s">
        <v>13</v>
      </c>
      <c r="F32" s="1" t="s">
        <v>12</v>
      </c>
      <c r="G32" s="1" t="s">
        <v>12</v>
      </c>
      <c r="H32" s="1" t="s">
        <v>12</v>
      </c>
      <c r="I32" s="1" t="s">
        <v>56</v>
      </c>
      <c r="J32" s="1" t="s">
        <v>57</v>
      </c>
      <c r="K32" s="1" t="s">
        <v>28</v>
      </c>
      <c r="L32" s="3">
        <f>ROUND(B32/$X$3,2)</f>
        <v>0.79</v>
      </c>
      <c r="Y32" s="1" t="s">
        <v>18</v>
      </c>
      <c r="Z32">
        <v>0.79</v>
      </c>
      <c r="AC32">
        <f t="shared" si="1"/>
        <v>0.79</v>
      </c>
      <c r="AF32">
        <f>AC32-Z32</f>
        <v>0</v>
      </c>
    </row>
    <row r="33" spans="1:32" ht="12.95" customHeight="1" x14ac:dyDescent="0.2">
      <c r="A33" s="1" t="s">
        <v>20</v>
      </c>
      <c r="B33" s="1" t="s">
        <v>21</v>
      </c>
      <c r="C33" s="1" t="s">
        <v>12</v>
      </c>
      <c r="D33" s="1" t="s">
        <v>21</v>
      </c>
      <c r="E33" s="1" t="s">
        <v>13</v>
      </c>
      <c r="F33" s="1" t="s">
        <v>12</v>
      </c>
      <c r="G33" s="1" t="s">
        <v>12</v>
      </c>
      <c r="H33" s="1" t="s">
        <v>12</v>
      </c>
      <c r="I33" s="1" t="s">
        <v>56</v>
      </c>
      <c r="J33" s="1" t="s">
        <v>57</v>
      </c>
      <c r="K33" s="1" t="s">
        <v>28</v>
      </c>
      <c r="L33" s="3">
        <f>ROUND(B33/$X$3,2)</f>
        <v>0.28000000000000003</v>
      </c>
      <c r="Y33" s="1" t="s">
        <v>20</v>
      </c>
      <c r="Z33">
        <v>0.28000000000000003</v>
      </c>
      <c r="AC33">
        <f t="shared" si="1"/>
        <v>0.28000000000000003</v>
      </c>
      <c r="AF33">
        <f>AC33-Z33</f>
        <v>0</v>
      </c>
    </row>
    <row r="34" spans="1:32" ht="12.95" customHeight="1" x14ac:dyDescent="0.2">
      <c r="A34" s="1" t="s">
        <v>22</v>
      </c>
      <c r="B34" s="1" t="s">
        <v>60</v>
      </c>
      <c r="C34" s="1" t="s">
        <v>12</v>
      </c>
      <c r="D34" s="1" t="s">
        <v>60</v>
      </c>
      <c r="E34" s="1" t="s">
        <v>15</v>
      </c>
      <c r="F34" s="1" t="s">
        <v>59</v>
      </c>
      <c r="G34" s="1" t="s">
        <v>12</v>
      </c>
      <c r="H34" s="1" t="s">
        <v>59</v>
      </c>
      <c r="I34" s="1" t="s">
        <v>56</v>
      </c>
      <c r="J34" s="1" t="s">
        <v>57</v>
      </c>
      <c r="K34" s="1" t="s">
        <v>28</v>
      </c>
      <c r="M34">
        <f>B34*0.95</f>
        <v>3601.4024999999997</v>
      </c>
      <c r="N34">
        <f>M34/2</f>
        <v>1800.7012499999998</v>
      </c>
      <c r="O34">
        <f>N34/$W$3</f>
        <v>4.1376407398897058E-2</v>
      </c>
      <c r="P34">
        <f>N34/$V$30</f>
        <v>22.793686708860758</v>
      </c>
      <c r="R34" s="2">
        <f>$R$1*O34</f>
        <v>26.067136661305145</v>
      </c>
      <c r="T34" s="2">
        <f>P34*$T$1</f>
        <v>22.793686708860758</v>
      </c>
      <c r="U34" s="3">
        <f>T34+R34</f>
        <v>48.860823370165903</v>
      </c>
      <c r="Y34" s="1" t="s">
        <v>22</v>
      </c>
      <c r="Z34">
        <v>48.86</v>
      </c>
      <c r="AB34">
        <f t="shared" si="0"/>
        <v>48.86</v>
      </c>
      <c r="AE34">
        <f>AB34-Z34</f>
        <v>0</v>
      </c>
    </row>
    <row r="35" spans="1:32" ht="12.95" customHeight="1" x14ac:dyDescent="0.2">
      <c r="A35" s="1" t="s">
        <v>23</v>
      </c>
      <c r="B35" s="1" t="s">
        <v>61</v>
      </c>
      <c r="C35" s="1" t="s">
        <v>12</v>
      </c>
      <c r="D35" s="1" t="s">
        <v>61</v>
      </c>
      <c r="E35" s="1" t="s">
        <v>15</v>
      </c>
      <c r="F35" s="1" t="s">
        <v>59</v>
      </c>
      <c r="G35" s="1" t="s">
        <v>12</v>
      </c>
      <c r="H35" s="1" t="s">
        <v>59</v>
      </c>
      <c r="I35" s="1" t="s">
        <v>56</v>
      </c>
      <c r="J35" s="1" t="s">
        <v>57</v>
      </c>
      <c r="K35" s="1" t="s">
        <v>28</v>
      </c>
      <c r="M35">
        <f>B35*0.95</f>
        <v>3774.3595</v>
      </c>
      <c r="N35">
        <f>M35/2</f>
        <v>1887.17975</v>
      </c>
      <c r="O35">
        <f>N35/$W$3</f>
        <v>4.3363505284926468E-2</v>
      </c>
      <c r="P35">
        <f>N35/$V$30</f>
        <v>23.888351265822784</v>
      </c>
      <c r="R35" s="4">
        <f>$R$1*O35</f>
        <v>27.319008329503674</v>
      </c>
      <c r="S35" s="4"/>
      <c r="T35" s="4">
        <f>P35*$T$1</f>
        <v>23.888351265822784</v>
      </c>
      <c r="U35" s="4">
        <f>T35+R35</f>
        <v>51.207359595326459</v>
      </c>
      <c r="Y35" s="1" t="s">
        <v>23</v>
      </c>
    </row>
    <row r="36" spans="1:32" ht="12.95" customHeight="1" x14ac:dyDescent="0.2">
      <c r="A36" s="1" t="s">
        <v>24</v>
      </c>
      <c r="B36" s="1" t="s">
        <v>25</v>
      </c>
      <c r="C36" s="1" t="s">
        <v>12</v>
      </c>
      <c r="D36" s="1" t="s">
        <v>25</v>
      </c>
      <c r="E36" s="1" t="s">
        <v>13</v>
      </c>
      <c r="F36" s="1" t="s">
        <v>12</v>
      </c>
      <c r="G36" s="1" t="s">
        <v>12</v>
      </c>
      <c r="H36" s="1" t="s">
        <v>12</v>
      </c>
      <c r="I36" s="1" t="s">
        <v>56</v>
      </c>
      <c r="J36" s="1" t="s">
        <v>57</v>
      </c>
      <c r="K36" s="1" t="s">
        <v>28</v>
      </c>
      <c r="L36" s="3">
        <f>ROUND(B36/$X$3,2)</f>
        <v>1.92</v>
      </c>
      <c r="Y36" s="1" t="s">
        <v>24</v>
      </c>
      <c r="Z36">
        <v>1.92</v>
      </c>
      <c r="AC36">
        <f t="shared" si="1"/>
        <v>1.92</v>
      </c>
      <c r="AF36">
        <f>AC36-Z36</f>
        <v>0</v>
      </c>
    </row>
    <row r="37" spans="1:32" s="4" customFormat="1" ht="12.95" customHeight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AB37"/>
      <c r="AC37"/>
      <c r="AE37"/>
      <c r="AF37"/>
    </row>
    <row r="38" spans="1:32" s="4" customFormat="1" ht="12.95" customHeight="1" x14ac:dyDescent="0.2">
      <c r="A38" s="9" t="s">
        <v>62</v>
      </c>
      <c r="B38" s="9"/>
      <c r="C38" s="9"/>
      <c r="D38" s="9"/>
      <c r="E38" s="9"/>
      <c r="F38" s="9"/>
      <c r="G38" s="9"/>
      <c r="H38" s="9"/>
      <c r="I38" s="9"/>
      <c r="J38" s="9"/>
      <c r="K38" s="9"/>
      <c r="AB38"/>
      <c r="AC38"/>
      <c r="AE38"/>
      <c r="AF38"/>
    </row>
    <row r="39" spans="1:32" ht="12.95" customHeight="1" x14ac:dyDescent="0.2">
      <c r="A39" s="1" t="s">
        <v>11</v>
      </c>
      <c r="B39" s="1" t="s">
        <v>63</v>
      </c>
      <c r="C39" s="1" t="s">
        <v>12</v>
      </c>
      <c r="D39" s="1" t="s">
        <v>63</v>
      </c>
      <c r="E39" s="1" t="s">
        <v>13</v>
      </c>
      <c r="F39" s="1" t="s">
        <v>12</v>
      </c>
      <c r="G39" s="1" t="s">
        <v>12</v>
      </c>
      <c r="H39" s="1" t="s">
        <v>12</v>
      </c>
      <c r="I39" s="1" t="s">
        <v>64</v>
      </c>
      <c r="J39" s="1" t="s">
        <v>65</v>
      </c>
      <c r="K39" s="1" t="s">
        <v>26</v>
      </c>
      <c r="L39" s="3">
        <f>ROUND(B39/$X$3,2)</f>
        <v>2.2999999999999998</v>
      </c>
      <c r="V39">
        <v>79</v>
      </c>
      <c r="W39">
        <v>43520</v>
      </c>
      <c r="X39">
        <v>64</v>
      </c>
      <c r="Y39" s="1" t="s">
        <v>11</v>
      </c>
      <c r="Z39">
        <v>2.2999999999999998</v>
      </c>
      <c r="AC39">
        <f t="shared" si="1"/>
        <v>2.2999999999999998</v>
      </c>
      <c r="AF39">
        <f>AC39-Z39</f>
        <v>0</v>
      </c>
    </row>
    <row r="40" spans="1:32" ht="12.95" customHeight="1" x14ac:dyDescent="0.2">
      <c r="A40" s="1" t="s">
        <v>17</v>
      </c>
      <c r="B40" s="1" t="s">
        <v>66</v>
      </c>
      <c r="C40" s="1" t="s">
        <v>12</v>
      </c>
      <c r="D40" s="1" t="s">
        <v>66</v>
      </c>
      <c r="E40" s="1" t="s">
        <v>15</v>
      </c>
      <c r="F40" s="1" t="s">
        <v>67</v>
      </c>
      <c r="G40" s="1" t="s">
        <v>12</v>
      </c>
      <c r="H40" s="1" t="s">
        <v>67</v>
      </c>
      <c r="I40" s="1" t="s">
        <v>64</v>
      </c>
      <c r="J40" s="1" t="s">
        <v>65</v>
      </c>
      <c r="K40" s="1" t="s">
        <v>26</v>
      </c>
      <c r="M40">
        <f>B40*0.95</f>
        <v>1672.9784999999999</v>
      </c>
      <c r="N40">
        <f>M40/2</f>
        <v>836.48924999999997</v>
      </c>
      <c r="O40">
        <f>N40/$W$3</f>
        <v>1.9220800781249998E-2</v>
      </c>
      <c r="P40">
        <f>N40/$V$39</f>
        <v>10.588471518987342</v>
      </c>
      <c r="R40" s="2">
        <f>$R$1*O40</f>
        <v>12.109104492187498</v>
      </c>
      <c r="T40" s="2">
        <f>P40*$T$1</f>
        <v>10.588471518987342</v>
      </c>
      <c r="U40" s="3">
        <f>T40+R40</f>
        <v>22.697576011174839</v>
      </c>
      <c r="V40" s="4"/>
      <c r="Y40" s="1" t="s">
        <v>17</v>
      </c>
      <c r="Z40">
        <v>22.7</v>
      </c>
      <c r="AB40">
        <f t="shared" si="0"/>
        <v>22.7</v>
      </c>
      <c r="AE40">
        <f>AB40-Z40</f>
        <v>0</v>
      </c>
    </row>
    <row r="41" spans="1:32" ht="12.95" customHeight="1" x14ac:dyDescent="0.2">
      <c r="A41" s="1" t="s">
        <v>18</v>
      </c>
      <c r="B41" s="1" t="s">
        <v>19</v>
      </c>
      <c r="C41" s="1" t="s">
        <v>12</v>
      </c>
      <c r="D41" s="1" t="s">
        <v>19</v>
      </c>
      <c r="E41" s="1" t="s">
        <v>13</v>
      </c>
      <c r="F41" s="1" t="s">
        <v>12</v>
      </c>
      <c r="G41" s="1" t="s">
        <v>12</v>
      </c>
      <c r="H41" s="1" t="s">
        <v>12</v>
      </c>
      <c r="I41" s="1" t="s">
        <v>64</v>
      </c>
      <c r="J41" s="1" t="s">
        <v>65</v>
      </c>
      <c r="K41" s="1" t="s">
        <v>26</v>
      </c>
      <c r="L41" s="3">
        <f>ROUND(B41/$X$3,2)</f>
        <v>0.79</v>
      </c>
      <c r="Y41" s="1" t="s">
        <v>18</v>
      </c>
      <c r="Z41">
        <v>0.79</v>
      </c>
      <c r="AC41">
        <f t="shared" si="1"/>
        <v>0.79</v>
      </c>
      <c r="AF41">
        <f>AC41-Z41</f>
        <v>0</v>
      </c>
    </row>
    <row r="42" spans="1:32" ht="12.95" customHeight="1" x14ac:dyDescent="0.2">
      <c r="A42" s="1" t="s">
        <v>20</v>
      </c>
      <c r="B42" s="1" t="s">
        <v>21</v>
      </c>
      <c r="C42" s="1" t="s">
        <v>12</v>
      </c>
      <c r="D42" s="1" t="s">
        <v>21</v>
      </c>
      <c r="E42" s="1" t="s">
        <v>13</v>
      </c>
      <c r="F42" s="1" t="s">
        <v>12</v>
      </c>
      <c r="G42" s="1" t="s">
        <v>12</v>
      </c>
      <c r="H42" s="1" t="s">
        <v>12</v>
      </c>
      <c r="I42" s="1" t="s">
        <v>64</v>
      </c>
      <c r="J42" s="1" t="s">
        <v>65</v>
      </c>
      <c r="K42" s="1" t="s">
        <v>26</v>
      </c>
      <c r="L42" s="3">
        <f>ROUND(B42/$X$3,2)</f>
        <v>0.28000000000000003</v>
      </c>
      <c r="Y42" s="1" t="s">
        <v>20</v>
      </c>
      <c r="Z42">
        <v>0.28000000000000003</v>
      </c>
      <c r="AC42">
        <f t="shared" si="1"/>
        <v>0.28000000000000003</v>
      </c>
      <c r="AF42">
        <f>AC42-Z42</f>
        <v>0</v>
      </c>
    </row>
    <row r="43" spans="1:32" ht="12.95" customHeight="1" x14ac:dyDescent="0.2">
      <c r="A43" s="1" t="s">
        <v>22</v>
      </c>
      <c r="B43" s="1" t="s">
        <v>68</v>
      </c>
      <c r="C43" s="1" t="s">
        <v>12</v>
      </c>
      <c r="D43" s="1" t="s">
        <v>68</v>
      </c>
      <c r="E43" s="1" t="s">
        <v>15</v>
      </c>
      <c r="F43" s="1" t="s">
        <v>67</v>
      </c>
      <c r="G43" s="1" t="s">
        <v>12</v>
      </c>
      <c r="H43" s="1" t="s">
        <v>67</v>
      </c>
      <c r="I43" s="1" t="s">
        <v>64</v>
      </c>
      <c r="J43" s="1" t="s">
        <v>65</v>
      </c>
      <c r="K43" s="1" t="s">
        <v>26</v>
      </c>
      <c r="M43">
        <f>B43*0.95</f>
        <v>2795.1849999999999</v>
      </c>
      <c r="N43">
        <f>M43/2</f>
        <v>1397.5925</v>
      </c>
      <c r="O43">
        <f>N43/$W$3</f>
        <v>3.2113798253676468E-2</v>
      </c>
      <c r="P43">
        <f>N43/$V$39</f>
        <v>17.691044303797469</v>
      </c>
      <c r="R43" s="2">
        <f>$R$1*O43</f>
        <v>20.231692899816174</v>
      </c>
      <c r="T43" s="2">
        <f>P43*$T$1</f>
        <v>17.691044303797469</v>
      </c>
      <c r="U43" s="3">
        <f>T43+R43</f>
        <v>37.922737203613643</v>
      </c>
      <c r="Y43" s="1" t="s">
        <v>22</v>
      </c>
      <c r="Z43">
        <v>37.92</v>
      </c>
      <c r="AB43">
        <f t="shared" si="0"/>
        <v>37.92</v>
      </c>
      <c r="AE43">
        <f>AB43-Z43</f>
        <v>0</v>
      </c>
    </row>
    <row r="44" spans="1:32" s="4" customFormat="1" ht="12.95" customHeight="1" x14ac:dyDescent="0.2">
      <c r="A44" s="5" t="s">
        <v>23</v>
      </c>
      <c r="B44" s="5" t="s">
        <v>69</v>
      </c>
      <c r="C44" s="5" t="s">
        <v>12</v>
      </c>
      <c r="D44" s="5" t="s">
        <v>69</v>
      </c>
      <c r="E44" s="5" t="s">
        <v>15</v>
      </c>
      <c r="F44" s="5" t="s">
        <v>67</v>
      </c>
      <c r="G44" s="5" t="s">
        <v>12</v>
      </c>
      <c r="H44" s="5" t="s">
        <v>67</v>
      </c>
      <c r="I44" s="5" t="s">
        <v>64</v>
      </c>
      <c r="J44" s="5" t="s">
        <v>65</v>
      </c>
      <c r="K44" s="5" t="s">
        <v>26</v>
      </c>
      <c r="M44" s="4">
        <f>B44*0.95</f>
        <v>2935.0249999999996</v>
      </c>
      <c r="N44" s="4">
        <f>M44/2</f>
        <v>1467.5124999999998</v>
      </c>
      <c r="O44" s="4">
        <f>N44/$W$3</f>
        <v>3.3720415900735289E-2</v>
      </c>
      <c r="P44" s="4">
        <f>N44/$V$39</f>
        <v>18.576107594936708</v>
      </c>
      <c r="R44" s="4">
        <f>$R$1*O44</f>
        <v>21.243862017463233</v>
      </c>
      <c r="T44" s="4">
        <f>P44*$T$1</f>
        <v>18.576107594936708</v>
      </c>
      <c r="U44" s="4">
        <f>T44+R44</f>
        <v>39.819969612399944</v>
      </c>
      <c r="Y44" s="5" t="s">
        <v>23</v>
      </c>
      <c r="AB44"/>
      <c r="AC44"/>
      <c r="AE44"/>
      <c r="AF44"/>
    </row>
    <row r="45" spans="1:32" ht="12.95" customHeight="1" x14ac:dyDescent="0.2">
      <c r="A45" s="1" t="s">
        <v>24</v>
      </c>
      <c r="B45" s="1" t="s">
        <v>25</v>
      </c>
      <c r="C45" s="1" t="s">
        <v>12</v>
      </c>
      <c r="D45" s="1" t="s">
        <v>25</v>
      </c>
      <c r="E45" s="1" t="s">
        <v>13</v>
      </c>
      <c r="F45" s="1" t="s">
        <v>12</v>
      </c>
      <c r="G45" s="1" t="s">
        <v>12</v>
      </c>
      <c r="H45" s="1" t="s">
        <v>12</v>
      </c>
      <c r="I45" s="1" t="s">
        <v>64</v>
      </c>
      <c r="J45" s="1" t="s">
        <v>65</v>
      </c>
      <c r="K45" s="1" t="s">
        <v>26</v>
      </c>
      <c r="L45" s="3">
        <f>ROUND(B45/$X$3,2)</f>
        <v>1.92</v>
      </c>
      <c r="Y45" s="1" t="s">
        <v>24</v>
      </c>
      <c r="Z45" s="4">
        <v>1.92</v>
      </c>
      <c r="AA45" s="4"/>
      <c r="AC45">
        <f t="shared" si="1"/>
        <v>1.92</v>
      </c>
      <c r="AF45">
        <f>AC45-Z45</f>
        <v>0</v>
      </c>
    </row>
    <row r="46" spans="1:32" s="4" customFormat="1" ht="12.95" customHeight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AB46"/>
      <c r="AC46"/>
      <c r="AE46"/>
      <c r="AF46"/>
    </row>
    <row r="47" spans="1:32" s="4" customFormat="1" ht="12.95" customHeight="1" x14ac:dyDescent="0.2">
      <c r="A47" s="9" t="s">
        <v>70</v>
      </c>
      <c r="B47" s="9"/>
      <c r="C47" s="9"/>
      <c r="D47" s="9"/>
      <c r="E47" s="9"/>
      <c r="F47" s="9"/>
      <c r="G47" s="9"/>
      <c r="H47" s="9"/>
      <c r="I47" s="9"/>
      <c r="J47" s="9"/>
      <c r="K47" s="9"/>
      <c r="AB47"/>
      <c r="AC47"/>
      <c r="AE47"/>
      <c r="AF47"/>
    </row>
    <row r="48" spans="1:32" ht="12.95" customHeight="1" x14ac:dyDescent="0.2">
      <c r="A48" s="1" t="s">
        <v>11</v>
      </c>
      <c r="B48" s="1" t="s">
        <v>71</v>
      </c>
      <c r="C48" s="1" t="s">
        <v>12</v>
      </c>
      <c r="D48" s="1" t="s">
        <v>71</v>
      </c>
      <c r="E48" s="1" t="s">
        <v>13</v>
      </c>
      <c r="F48" s="1" t="s">
        <v>12</v>
      </c>
      <c r="G48" s="1" t="s">
        <v>12</v>
      </c>
      <c r="H48" s="1" t="s">
        <v>12</v>
      </c>
      <c r="I48" s="1" t="s">
        <v>72</v>
      </c>
      <c r="J48" s="1" t="s">
        <v>73</v>
      </c>
      <c r="K48" s="1" t="s">
        <v>28</v>
      </c>
      <c r="L48" s="3">
        <f>ROUND(B48/$X$3,2)</f>
        <v>2.12</v>
      </c>
      <c r="V48">
        <v>78</v>
      </c>
      <c r="W48">
        <v>43520</v>
      </c>
      <c r="X48">
        <v>64</v>
      </c>
      <c r="Y48" s="1" t="s">
        <v>11</v>
      </c>
      <c r="Z48">
        <v>2.12</v>
      </c>
      <c r="AC48">
        <f t="shared" si="1"/>
        <v>2.12</v>
      </c>
      <c r="AF48">
        <f>AC48-Z48</f>
        <v>0</v>
      </c>
    </row>
    <row r="49" spans="1:32" ht="12.95" customHeight="1" x14ac:dyDescent="0.2">
      <c r="A49" s="1" t="s">
        <v>17</v>
      </c>
      <c r="B49" s="1" t="s">
        <v>74</v>
      </c>
      <c r="C49" s="1" t="s">
        <v>12</v>
      </c>
      <c r="D49" s="1" t="s">
        <v>74</v>
      </c>
      <c r="E49" s="1" t="s">
        <v>15</v>
      </c>
      <c r="F49" s="1" t="s">
        <v>75</v>
      </c>
      <c r="G49" s="1" t="s">
        <v>12</v>
      </c>
      <c r="H49" s="1" t="s">
        <v>75</v>
      </c>
      <c r="I49" s="1" t="s">
        <v>72</v>
      </c>
      <c r="J49" s="1" t="s">
        <v>73</v>
      </c>
      <c r="K49" s="1" t="s">
        <v>28</v>
      </c>
      <c r="M49">
        <f>B49*0.95</f>
        <v>1539.9594999999999</v>
      </c>
      <c r="N49">
        <f>M49/2</f>
        <v>769.97974999999997</v>
      </c>
      <c r="O49">
        <f>N49/$W$3</f>
        <v>1.7692549402573528E-2</v>
      </c>
      <c r="P49">
        <f>N49/$V$48</f>
        <v>9.8715352564102563</v>
      </c>
      <c r="R49" s="2">
        <f>$R$1*O49</f>
        <v>11.146306123621322</v>
      </c>
      <c r="T49" s="2">
        <f>P49*$T$1</f>
        <v>9.8715352564102563</v>
      </c>
      <c r="U49" s="3">
        <f>T49+R49</f>
        <v>21.017841380031577</v>
      </c>
      <c r="V49" s="4"/>
      <c r="Y49" s="1" t="s">
        <v>17</v>
      </c>
      <c r="Z49">
        <v>21.02</v>
      </c>
      <c r="AB49">
        <f t="shared" si="0"/>
        <v>21.02</v>
      </c>
      <c r="AE49">
        <f>AB49-Z49</f>
        <v>0</v>
      </c>
    </row>
    <row r="50" spans="1:32" ht="12.95" customHeight="1" x14ac:dyDescent="0.2">
      <c r="A50" s="1" t="s">
        <v>18</v>
      </c>
      <c r="B50" s="1" t="s">
        <v>19</v>
      </c>
      <c r="C50" s="1" t="s">
        <v>12</v>
      </c>
      <c r="D50" s="1" t="s">
        <v>19</v>
      </c>
      <c r="E50" s="1" t="s">
        <v>13</v>
      </c>
      <c r="F50" s="1" t="s">
        <v>12</v>
      </c>
      <c r="G50" s="1" t="s">
        <v>12</v>
      </c>
      <c r="H50" s="1" t="s">
        <v>12</v>
      </c>
      <c r="I50" s="1" t="s">
        <v>72</v>
      </c>
      <c r="J50" s="1" t="s">
        <v>73</v>
      </c>
      <c r="K50" s="1" t="s">
        <v>28</v>
      </c>
      <c r="L50" s="3">
        <f>ROUND(B50/$X$3,2)</f>
        <v>0.79</v>
      </c>
      <c r="Y50" s="1" t="s">
        <v>18</v>
      </c>
      <c r="Z50">
        <v>0.79</v>
      </c>
      <c r="AC50">
        <f t="shared" si="1"/>
        <v>0.79</v>
      </c>
      <c r="AF50">
        <f>AC50-Z50</f>
        <v>0</v>
      </c>
    </row>
    <row r="51" spans="1:32" ht="12.95" customHeight="1" x14ac:dyDescent="0.2">
      <c r="A51" s="1" t="s">
        <v>20</v>
      </c>
      <c r="B51" s="1" t="s">
        <v>21</v>
      </c>
      <c r="C51" s="1" t="s">
        <v>12</v>
      </c>
      <c r="D51" s="1" t="s">
        <v>21</v>
      </c>
      <c r="E51" s="1" t="s">
        <v>13</v>
      </c>
      <c r="F51" s="1" t="s">
        <v>12</v>
      </c>
      <c r="G51" s="1" t="s">
        <v>12</v>
      </c>
      <c r="H51" s="1" t="s">
        <v>12</v>
      </c>
      <c r="I51" s="1" t="s">
        <v>72</v>
      </c>
      <c r="J51" s="1" t="s">
        <v>73</v>
      </c>
      <c r="K51" s="1" t="s">
        <v>28</v>
      </c>
      <c r="L51" s="3">
        <f>ROUND(B51/$X$3,2)</f>
        <v>0.28000000000000003</v>
      </c>
      <c r="Y51" s="1" t="s">
        <v>20</v>
      </c>
      <c r="Z51">
        <v>0.28000000000000003</v>
      </c>
      <c r="AC51">
        <f t="shared" si="1"/>
        <v>0.28000000000000003</v>
      </c>
      <c r="AF51">
        <f>AC51-Z51</f>
        <v>0</v>
      </c>
    </row>
    <row r="52" spans="1:32" ht="12.95" customHeight="1" x14ac:dyDescent="0.2">
      <c r="A52" s="1" t="s">
        <v>22</v>
      </c>
      <c r="B52" s="1" t="s">
        <v>76</v>
      </c>
      <c r="C52" s="1" t="s">
        <v>12</v>
      </c>
      <c r="D52" s="1" t="s">
        <v>76</v>
      </c>
      <c r="E52" s="1" t="s">
        <v>15</v>
      </c>
      <c r="F52" s="1" t="s">
        <v>75</v>
      </c>
      <c r="G52" s="1" t="s">
        <v>12</v>
      </c>
      <c r="H52" s="1" t="s">
        <v>75</v>
      </c>
      <c r="I52" s="1" t="s">
        <v>72</v>
      </c>
      <c r="J52" s="1" t="s">
        <v>73</v>
      </c>
      <c r="K52" s="1" t="s">
        <v>28</v>
      </c>
      <c r="M52">
        <f>B52*0.95</f>
        <v>2511.2584999999999</v>
      </c>
      <c r="N52">
        <f>M52/2</f>
        <v>1255.62925</v>
      </c>
      <c r="O52">
        <f>N52/$W$3</f>
        <v>2.8851775045955881E-2</v>
      </c>
      <c r="P52">
        <f>N52/$V$48</f>
        <v>16.097810897435895</v>
      </c>
      <c r="R52" s="2">
        <f>$R$1*O52</f>
        <v>18.176618278952205</v>
      </c>
      <c r="T52" s="2">
        <f>P52*$T$1</f>
        <v>16.097810897435895</v>
      </c>
      <c r="U52" s="3">
        <f>T52+R52</f>
        <v>34.274429176388097</v>
      </c>
      <c r="Y52" s="1" t="s">
        <v>22</v>
      </c>
      <c r="Z52">
        <v>34.28</v>
      </c>
      <c r="AB52">
        <f t="shared" si="0"/>
        <v>34.270000000000003</v>
      </c>
      <c r="AE52">
        <f>AB52-Z52</f>
        <v>-9.9999999999980105E-3</v>
      </c>
    </row>
    <row r="53" spans="1:32" s="4" customFormat="1" ht="12.95" customHeight="1" x14ac:dyDescent="0.2">
      <c r="A53" s="5" t="s">
        <v>23</v>
      </c>
      <c r="B53" s="5" t="s">
        <v>77</v>
      </c>
      <c r="C53" s="5" t="s">
        <v>12</v>
      </c>
      <c r="D53" s="5" t="s">
        <v>77</v>
      </c>
      <c r="E53" s="5" t="s">
        <v>15</v>
      </c>
      <c r="F53" s="5" t="s">
        <v>75</v>
      </c>
      <c r="G53" s="5" t="s">
        <v>12</v>
      </c>
      <c r="H53" s="5" t="s">
        <v>75</v>
      </c>
      <c r="I53" s="5" t="s">
        <v>72</v>
      </c>
      <c r="J53" s="5" t="s">
        <v>73</v>
      </c>
      <c r="K53" s="5" t="s">
        <v>28</v>
      </c>
      <c r="M53" s="4">
        <f>B53*0.95</f>
        <v>2640.0595000000003</v>
      </c>
      <c r="N53" s="4">
        <f>M53/2</f>
        <v>1320.0297500000001</v>
      </c>
      <c r="O53" s="4">
        <f>N53/$W$3</f>
        <v>3.0331565946691182E-2</v>
      </c>
      <c r="P53" s="4">
        <f>N53/$V$48</f>
        <v>16.923458333333336</v>
      </c>
      <c r="R53" s="4">
        <f>$R$1*O53</f>
        <v>19.108886546415444</v>
      </c>
      <c r="T53" s="4">
        <f>P53*$T$1</f>
        <v>16.923458333333336</v>
      </c>
      <c r="U53" s="4">
        <f>T53+R53</f>
        <v>36.032344879748777</v>
      </c>
      <c r="Y53" s="5" t="s">
        <v>23</v>
      </c>
      <c r="AB53"/>
      <c r="AC53"/>
      <c r="AE53"/>
      <c r="AF53"/>
    </row>
    <row r="54" spans="1:32" ht="12.95" customHeight="1" x14ac:dyDescent="0.2">
      <c r="A54" s="1" t="s">
        <v>24</v>
      </c>
      <c r="B54" s="1" t="s">
        <v>25</v>
      </c>
      <c r="C54" s="1" t="s">
        <v>12</v>
      </c>
      <c r="D54" s="1" t="s">
        <v>25</v>
      </c>
      <c r="E54" s="1" t="s">
        <v>13</v>
      </c>
      <c r="F54" s="1" t="s">
        <v>12</v>
      </c>
      <c r="G54" s="1" t="s">
        <v>12</v>
      </c>
      <c r="H54" s="1" t="s">
        <v>12</v>
      </c>
      <c r="I54" s="1" t="s">
        <v>72</v>
      </c>
      <c r="J54" s="1" t="s">
        <v>73</v>
      </c>
      <c r="K54" s="1" t="s">
        <v>28</v>
      </c>
      <c r="L54" s="3">
        <f>ROUND(B54/$X$3,2)</f>
        <v>1.92</v>
      </c>
      <c r="Y54" s="1" t="s">
        <v>24</v>
      </c>
      <c r="Z54" s="4">
        <v>1.92</v>
      </c>
      <c r="AA54" s="4"/>
      <c r="AC54">
        <f t="shared" si="1"/>
        <v>1.92</v>
      </c>
      <c r="AF54">
        <f>AC54-Z54</f>
        <v>0</v>
      </c>
    </row>
    <row r="55" spans="1:32" s="4" customFormat="1" ht="12.9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AB55"/>
      <c r="AC55"/>
      <c r="AE55"/>
      <c r="AF55"/>
    </row>
    <row r="56" spans="1:32" s="4" customFormat="1" ht="12.95" customHeight="1" x14ac:dyDescent="0.2">
      <c r="A56" s="9" t="s">
        <v>78</v>
      </c>
      <c r="B56" s="9"/>
      <c r="C56" s="9"/>
      <c r="D56" s="9"/>
      <c r="E56" s="9"/>
      <c r="F56" s="9"/>
      <c r="G56" s="9"/>
      <c r="H56" s="9"/>
      <c r="I56" s="9"/>
      <c r="J56" s="9"/>
      <c r="K56" s="9"/>
      <c r="AB56"/>
      <c r="AC56"/>
      <c r="AE56"/>
      <c r="AF56"/>
    </row>
    <row r="57" spans="1:32" ht="12.95" customHeight="1" x14ac:dyDescent="0.2">
      <c r="A57" s="1" t="s">
        <v>11</v>
      </c>
      <c r="B57" s="1" t="s">
        <v>79</v>
      </c>
      <c r="C57" s="1" t="s">
        <v>12</v>
      </c>
      <c r="D57" s="1" t="s">
        <v>79</v>
      </c>
      <c r="E57" s="1" t="s">
        <v>13</v>
      </c>
      <c r="F57" s="1" t="s">
        <v>12</v>
      </c>
      <c r="G57" s="1" t="s">
        <v>12</v>
      </c>
      <c r="H57" s="1" t="s">
        <v>12</v>
      </c>
      <c r="I57" s="1" t="s">
        <v>80</v>
      </c>
      <c r="J57" s="1" t="s">
        <v>81</v>
      </c>
      <c r="K57" s="1" t="s">
        <v>33</v>
      </c>
      <c r="L57" s="3">
        <f>ROUND(B57/$X$3,2)</f>
        <v>1.78</v>
      </c>
      <c r="V57">
        <v>73</v>
      </c>
      <c r="W57">
        <v>43520</v>
      </c>
      <c r="X57">
        <v>64</v>
      </c>
      <c r="Y57" s="1" t="s">
        <v>11</v>
      </c>
      <c r="Z57">
        <v>1.78</v>
      </c>
      <c r="AC57">
        <f t="shared" si="1"/>
        <v>1.78</v>
      </c>
      <c r="AF57">
        <f>AC57-Z57</f>
        <v>0</v>
      </c>
    </row>
    <row r="58" spans="1:32" ht="12.95" customHeight="1" x14ac:dyDescent="0.2">
      <c r="A58" s="1" t="s">
        <v>17</v>
      </c>
      <c r="B58" s="1" t="s">
        <v>82</v>
      </c>
      <c r="C58" s="1" t="s">
        <v>12</v>
      </c>
      <c r="D58" s="1" t="s">
        <v>82</v>
      </c>
      <c r="E58" s="1" t="s">
        <v>15</v>
      </c>
      <c r="F58" s="1" t="s">
        <v>83</v>
      </c>
      <c r="G58" s="1" t="s">
        <v>12</v>
      </c>
      <c r="H58" s="1" t="s">
        <v>83</v>
      </c>
      <c r="I58" s="1" t="s">
        <v>80</v>
      </c>
      <c r="J58" s="1" t="s">
        <v>81</v>
      </c>
      <c r="K58" s="1" t="s">
        <v>33</v>
      </c>
      <c r="M58">
        <f>B58*0.95</f>
        <v>1291.6769999999999</v>
      </c>
      <c r="N58">
        <f>M58/2</f>
        <v>645.83849999999995</v>
      </c>
      <c r="O58">
        <f>N58/$W$3</f>
        <v>1.4840039062499999E-2</v>
      </c>
      <c r="P58">
        <f>N58/$V$57</f>
        <v>8.8471027397260276</v>
      </c>
      <c r="R58" s="2">
        <f>$R$1*O58</f>
        <v>9.3492246093749998</v>
      </c>
      <c r="T58" s="2">
        <f>P58*$T$1</f>
        <v>8.8471027397260276</v>
      </c>
      <c r="U58" s="3">
        <f>T58+R58</f>
        <v>18.196327349101026</v>
      </c>
      <c r="V58" s="4"/>
      <c r="Y58" s="1" t="s">
        <v>17</v>
      </c>
      <c r="Z58">
        <v>18.2</v>
      </c>
      <c r="AB58">
        <f t="shared" si="0"/>
        <v>18.2</v>
      </c>
      <c r="AE58">
        <f>AB58-Z58</f>
        <v>0</v>
      </c>
    </row>
    <row r="59" spans="1:32" ht="12.95" customHeight="1" x14ac:dyDescent="0.2">
      <c r="A59" s="1" t="s">
        <v>18</v>
      </c>
      <c r="B59" s="1" t="s">
        <v>19</v>
      </c>
      <c r="C59" s="1" t="s">
        <v>12</v>
      </c>
      <c r="D59" s="1" t="s">
        <v>19</v>
      </c>
      <c r="E59" s="1" t="s">
        <v>13</v>
      </c>
      <c r="F59" s="1" t="s">
        <v>12</v>
      </c>
      <c r="G59" s="1" t="s">
        <v>12</v>
      </c>
      <c r="H59" s="1" t="s">
        <v>12</v>
      </c>
      <c r="I59" s="1" t="s">
        <v>80</v>
      </c>
      <c r="J59" s="1" t="s">
        <v>81</v>
      </c>
      <c r="K59" s="1" t="s">
        <v>33</v>
      </c>
      <c r="L59" s="3">
        <f>ROUND(B59/$X$3,2)</f>
        <v>0.79</v>
      </c>
      <c r="Y59" s="1" t="s">
        <v>18</v>
      </c>
      <c r="Z59">
        <v>0.79</v>
      </c>
      <c r="AC59">
        <f t="shared" si="1"/>
        <v>0.79</v>
      </c>
      <c r="AF59">
        <f>AC59-Z59</f>
        <v>0</v>
      </c>
    </row>
    <row r="60" spans="1:32" ht="12.95" customHeight="1" x14ac:dyDescent="0.2">
      <c r="A60" s="1" t="s">
        <v>20</v>
      </c>
      <c r="B60" s="1" t="s">
        <v>21</v>
      </c>
      <c r="C60" s="1" t="s">
        <v>12</v>
      </c>
      <c r="D60" s="1" t="s">
        <v>21</v>
      </c>
      <c r="E60" s="1" t="s">
        <v>13</v>
      </c>
      <c r="F60" s="1" t="s">
        <v>12</v>
      </c>
      <c r="G60" s="1" t="s">
        <v>12</v>
      </c>
      <c r="H60" s="1" t="s">
        <v>12</v>
      </c>
      <c r="I60" s="1" t="s">
        <v>80</v>
      </c>
      <c r="J60" s="1" t="s">
        <v>81</v>
      </c>
      <c r="K60" s="1" t="s">
        <v>33</v>
      </c>
      <c r="L60" s="3">
        <f>ROUND(B60/$X$3,2)</f>
        <v>0.28000000000000003</v>
      </c>
      <c r="Y60" s="1" t="s">
        <v>20</v>
      </c>
      <c r="Z60">
        <v>0.28000000000000003</v>
      </c>
      <c r="AC60">
        <f t="shared" si="1"/>
        <v>0.28000000000000003</v>
      </c>
      <c r="AF60">
        <f>AC60-Z60</f>
        <v>0</v>
      </c>
    </row>
    <row r="61" spans="1:32" ht="12.95" customHeight="1" x14ac:dyDescent="0.2">
      <c r="A61" s="1" t="s">
        <v>22</v>
      </c>
      <c r="B61" s="1" t="s">
        <v>84</v>
      </c>
      <c r="C61" s="1" t="s">
        <v>12</v>
      </c>
      <c r="D61" s="1" t="s">
        <v>84</v>
      </c>
      <c r="E61" s="1" t="s">
        <v>15</v>
      </c>
      <c r="F61" s="1" t="s">
        <v>83</v>
      </c>
      <c r="G61" s="1" t="s">
        <v>12</v>
      </c>
      <c r="H61" s="1" t="s">
        <v>83</v>
      </c>
      <c r="I61" s="1" t="s">
        <v>80</v>
      </c>
      <c r="J61" s="1" t="s">
        <v>81</v>
      </c>
      <c r="K61" s="1" t="s">
        <v>33</v>
      </c>
      <c r="M61">
        <f>B61*0.95</f>
        <v>2010.4850000000001</v>
      </c>
      <c r="N61">
        <f>M61/2</f>
        <v>1005.2425000000001</v>
      </c>
      <c r="O61">
        <f>N61/$W$3</f>
        <v>2.3098403033088237E-2</v>
      </c>
      <c r="P61">
        <f>N61/$V$57</f>
        <v>13.770445205479453</v>
      </c>
      <c r="R61" s="2">
        <f>$R$1*O61</f>
        <v>14.551993910845589</v>
      </c>
      <c r="T61" s="2">
        <f>P61*$T$1</f>
        <v>13.770445205479453</v>
      </c>
      <c r="U61" s="3">
        <f>T61+R61</f>
        <v>28.322439116325043</v>
      </c>
      <c r="Y61" s="1" t="s">
        <v>22</v>
      </c>
      <c r="Z61">
        <v>28.32</v>
      </c>
      <c r="AB61">
        <f t="shared" si="0"/>
        <v>28.32</v>
      </c>
      <c r="AE61">
        <f>AB61-Z61</f>
        <v>0</v>
      </c>
    </row>
    <row r="62" spans="1:32" s="4" customFormat="1" ht="12.95" customHeight="1" x14ac:dyDescent="0.2">
      <c r="A62" s="5" t="s">
        <v>23</v>
      </c>
      <c r="B62" s="5" t="s">
        <v>85</v>
      </c>
      <c r="C62" s="5" t="s">
        <v>12</v>
      </c>
      <c r="D62" s="5" t="s">
        <v>85</v>
      </c>
      <c r="E62" s="5" t="s">
        <v>15</v>
      </c>
      <c r="F62" s="5" t="s">
        <v>83</v>
      </c>
      <c r="G62" s="5" t="s">
        <v>12</v>
      </c>
      <c r="H62" s="5" t="s">
        <v>83</v>
      </c>
      <c r="I62" s="5" t="s">
        <v>80</v>
      </c>
      <c r="J62" s="5" t="s">
        <v>81</v>
      </c>
      <c r="K62" s="5" t="s">
        <v>33</v>
      </c>
      <c r="M62" s="4">
        <f>B62*0.95</f>
        <v>2118.6709999999998</v>
      </c>
      <c r="N62" s="4">
        <f>M62/2</f>
        <v>1059.3354999999999</v>
      </c>
      <c r="O62" s="4">
        <f>N62/$W$3</f>
        <v>2.4341348805147055E-2</v>
      </c>
      <c r="P62" s="4">
        <f>N62/$V$57</f>
        <v>14.51144520547945</v>
      </c>
      <c r="R62" s="4">
        <f>$R$1*O62</f>
        <v>15.335049747242644</v>
      </c>
      <c r="T62" s="4">
        <f>P62*$T$1</f>
        <v>14.51144520547945</v>
      </c>
      <c r="U62" s="4">
        <f>T62+R62</f>
        <v>29.846494952722097</v>
      </c>
      <c r="Y62" s="5" t="s">
        <v>23</v>
      </c>
      <c r="AB62"/>
      <c r="AC62"/>
      <c r="AE62"/>
      <c r="AF62"/>
    </row>
    <row r="63" spans="1:32" ht="12.95" customHeight="1" x14ac:dyDescent="0.2">
      <c r="A63" s="1" t="s">
        <v>24</v>
      </c>
      <c r="B63" s="1" t="s">
        <v>25</v>
      </c>
      <c r="C63" s="1" t="s">
        <v>12</v>
      </c>
      <c r="D63" s="1" t="s">
        <v>25</v>
      </c>
      <c r="E63" s="1" t="s">
        <v>13</v>
      </c>
      <c r="F63" s="1" t="s">
        <v>12</v>
      </c>
      <c r="G63" s="1" t="s">
        <v>12</v>
      </c>
      <c r="H63" s="1" t="s">
        <v>12</v>
      </c>
      <c r="I63" s="1" t="s">
        <v>80</v>
      </c>
      <c r="J63" s="1" t="s">
        <v>81</v>
      </c>
      <c r="K63" s="1" t="s">
        <v>33</v>
      </c>
      <c r="L63" s="3">
        <f>ROUND(B63/$X$3,2)</f>
        <v>1.92</v>
      </c>
      <c r="Y63" s="1" t="s">
        <v>24</v>
      </c>
      <c r="Z63" s="4">
        <v>1.92</v>
      </c>
      <c r="AA63" s="4"/>
      <c r="AC63">
        <f t="shared" si="1"/>
        <v>1.92</v>
      </c>
      <c r="AF63">
        <f>AC63-Z63</f>
        <v>0</v>
      </c>
    </row>
    <row r="64" spans="1:32" s="4" customFormat="1" ht="12.95" customHeight="1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AB64"/>
      <c r="AC64"/>
      <c r="AE64"/>
      <c r="AF64"/>
    </row>
    <row r="65" spans="1:32" s="4" customFormat="1" ht="12.95" customHeight="1" x14ac:dyDescent="0.2">
      <c r="A65" s="9" t="s">
        <v>86</v>
      </c>
      <c r="B65" s="9"/>
      <c r="C65" s="9"/>
      <c r="D65" s="9"/>
      <c r="E65" s="9"/>
      <c r="F65" s="9"/>
      <c r="G65" s="9"/>
      <c r="H65" s="9"/>
      <c r="I65" s="9"/>
      <c r="J65" s="9"/>
      <c r="K65" s="9"/>
      <c r="AB65"/>
      <c r="AC65"/>
      <c r="AE65"/>
      <c r="AF65"/>
    </row>
    <row r="66" spans="1:32" ht="12.95" customHeight="1" x14ac:dyDescent="0.2">
      <c r="A66" s="1" t="s">
        <v>11</v>
      </c>
      <c r="B66" s="1" t="s">
        <v>87</v>
      </c>
      <c r="C66" s="1" t="s">
        <v>12</v>
      </c>
      <c r="D66" s="1" t="s">
        <v>87</v>
      </c>
      <c r="E66" s="1" t="s">
        <v>13</v>
      </c>
      <c r="F66" s="1" t="s">
        <v>12</v>
      </c>
      <c r="G66" s="1" t="s">
        <v>12</v>
      </c>
      <c r="H66" s="1" t="s">
        <v>12</v>
      </c>
      <c r="I66" s="1" t="s">
        <v>88</v>
      </c>
      <c r="J66" s="1" t="s">
        <v>89</v>
      </c>
      <c r="K66" s="1" t="s">
        <v>90</v>
      </c>
      <c r="L66" s="3">
        <f>ROUND(B66/$X$3,2)</f>
        <v>1.1499999999999999</v>
      </c>
      <c r="V66">
        <v>71</v>
      </c>
      <c r="W66">
        <v>43520</v>
      </c>
      <c r="X66">
        <v>64</v>
      </c>
      <c r="Y66" s="1" t="s">
        <v>11</v>
      </c>
      <c r="Z66">
        <v>1.1499999999999999</v>
      </c>
      <c r="AC66">
        <f t="shared" si="1"/>
        <v>1.1499999999999999</v>
      </c>
      <c r="AF66">
        <f>AC66-Z66</f>
        <v>0</v>
      </c>
    </row>
    <row r="67" spans="1:32" ht="12.95" customHeight="1" x14ac:dyDescent="0.2">
      <c r="A67" s="1" t="s">
        <v>17</v>
      </c>
      <c r="B67" s="1" t="s">
        <v>91</v>
      </c>
      <c r="C67" s="1" t="s">
        <v>12</v>
      </c>
      <c r="D67" s="1" t="s">
        <v>91</v>
      </c>
      <c r="E67" s="1" t="s">
        <v>15</v>
      </c>
      <c r="F67" s="1" t="s">
        <v>92</v>
      </c>
      <c r="G67" s="1" t="s">
        <v>12</v>
      </c>
      <c r="H67" s="1" t="s">
        <v>92</v>
      </c>
      <c r="I67" s="1" t="s">
        <v>88</v>
      </c>
      <c r="J67" s="1" t="s">
        <v>89</v>
      </c>
      <c r="K67" s="1" t="s">
        <v>90</v>
      </c>
      <c r="M67">
        <f>B67*0.95</f>
        <v>827.62099999999987</v>
      </c>
      <c r="N67">
        <f>M67/2</f>
        <v>413.81049999999993</v>
      </c>
      <c r="O67">
        <f>N67/$W$3</f>
        <v>9.5085133272058801E-3</v>
      </c>
      <c r="P67">
        <f>N67/$V$66</f>
        <v>5.8283169014084502</v>
      </c>
      <c r="R67" s="2">
        <f>$R$1*O67</f>
        <v>5.9903633961397045</v>
      </c>
      <c r="T67" s="2">
        <f>P67*$T$1</f>
        <v>5.8283169014084502</v>
      </c>
      <c r="U67" s="3">
        <f>T67+R67</f>
        <v>11.818680297548156</v>
      </c>
      <c r="V67" s="4"/>
      <c r="Y67" s="1" t="s">
        <v>17</v>
      </c>
      <c r="Z67">
        <v>11.82</v>
      </c>
      <c r="AB67">
        <f t="shared" si="0"/>
        <v>11.82</v>
      </c>
      <c r="AE67">
        <f>AB67-Z67</f>
        <v>0</v>
      </c>
    </row>
    <row r="68" spans="1:32" ht="12.95" customHeight="1" x14ac:dyDescent="0.2">
      <c r="A68" s="1" t="s">
        <v>18</v>
      </c>
      <c r="B68" s="1" t="s">
        <v>19</v>
      </c>
      <c r="C68" s="1" t="s">
        <v>12</v>
      </c>
      <c r="D68" s="1" t="s">
        <v>19</v>
      </c>
      <c r="E68" s="1" t="s">
        <v>13</v>
      </c>
      <c r="F68" s="1" t="s">
        <v>12</v>
      </c>
      <c r="G68" s="1" t="s">
        <v>12</v>
      </c>
      <c r="H68" s="1" t="s">
        <v>12</v>
      </c>
      <c r="I68" s="1" t="s">
        <v>88</v>
      </c>
      <c r="J68" s="1" t="s">
        <v>89</v>
      </c>
      <c r="K68" s="1" t="s">
        <v>90</v>
      </c>
      <c r="L68" s="3">
        <f>ROUND(B68/$X$3,2)</f>
        <v>0.79</v>
      </c>
      <c r="Y68" s="1" t="s">
        <v>18</v>
      </c>
      <c r="Z68">
        <v>0.79</v>
      </c>
      <c r="AC68">
        <f t="shared" ref="AC68:AC127" si="2">ROUND(L68,2)</f>
        <v>0.79</v>
      </c>
      <c r="AF68">
        <f>AC68-Z68</f>
        <v>0</v>
      </c>
    </row>
    <row r="69" spans="1:32" ht="12.95" customHeight="1" x14ac:dyDescent="0.2">
      <c r="A69" s="1" t="s">
        <v>20</v>
      </c>
      <c r="B69" s="1" t="s">
        <v>21</v>
      </c>
      <c r="C69" s="1" t="s">
        <v>12</v>
      </c>
      <c r="D69" s="1" t="s">
        <v>21</v>
      </c>
      <c r="E69" s="1" t="s">
        <v>13</v>
      </c>
      <c r="F69" s="1" t="s">
        <v>12</v>
      </c>
      <c r="G69" s="1" t="s">
        <v>12</v>
      </c>
      <c r="H69" s="1" t="s">
        <v>12</v>
      </c>
      <c r="I69" s="1" t="s">
        <v>88</v>
      </c>
      <c r="J69" s="1" t="s">
        <v>89</v>
      </c>
      <c r="K69" s="1" t="s">
        <v>90</v>
      </c>
      <c r="L69" s="3">
        <f>ROUND(B69/$X$3,2)</f>
        <v>0.28000000000000003</v>
      </c>
      <c r="Y69" s="1" t="s">
        <v>20</v>
      </c>
      <c r="Z69">
        <v>0.28000000000000003</v>
      </c>
      <c r="AC69">
        <f t="shared" si="2"/>
        <v>0.28000000000000003</v>
      </c>
      <c r="AF69">
        <f>AC69-Z69</f>
        <v>0</v>
      </c>
    </row>
    <row r="70" spans="1:32" ht="12.95" customHeight="1" x14ac:dyDescent="0.2">
      <c r="A70" s="1" t="s">
        <v>22</v>
      </c>
      <c r="B70" s="1" t="s">
        <v>93</v>
      </c>
      <c r="C70" s="1" t="s">
        <v>12</v>
      </c>
      <c r="D70" s="1" t="s">
        <v>93</v>
      </c>
      <c r="E70" s="1" t="s">
        <v>15</v>
      </c>
      <c r="F70" s="1" t="s">
        <v>92</v>
      </c>
      <c r="G70" s="1" t="s">
        <v>12</v>
      </c>
      <c r="H70" s="1" t="s">
        <v>92</v>
      </c>
      <c r="I70" s="1" t="s">
        <v>88</v>
      </c>
      <c r="J70" s="1" t="s">
        <v>89</v>
      </c>
      <c r="K70" s="1" t="s">
        <v>90</v>
      </c>
      <c r="M70">
        <f>B70*0.95</f>
        <v>1080.3685</v>
      </c>
      <c r="N70">
        <f>M70/2</f>
        <v>540.18425000000002</v>
      </c>
      <c r="O70">
        <f>N70/$W$3</f>
        <v>1.2412321920955883E-2</v>
      </c>
      <c r="P70">
        <f>N70/$V$66</f>
        <v>7.6082288732394368</v>
      </c>
      <c r="R70" s="2">
        <f>$R$1*O70</f>
        <v>7.8197628102022065</v>
      </c>
      <c r="T70" s="2">
        <f>P70*$T$1</f>
        <v>7.6082288732394368</v>
      </c>
      <c r="U70" s="3">
        <f>T70+R70</f>
        <v>15.427991683441643</v>
      </c>
      <c r="Y70" s="1" t="s">
        <v>22</v>
      </c>
      <c r="Z70">
        <v>15.43</v>
      </c>
      <c r="AB70">
        <f t="shared" ref="AB70:AB126" si="3">ROUND(U70,2)</f>
        <v>15.43</v>
      </c>
      <c r="AE70">
        <f>AB70-Z70</f>
        <v>0</v>
      </c>
    </row>
    <row r="71" spans="1:32" s="4" customFormat="1" ht="12.95" customHeight="1" x14ac:dyDescent="0.2">
      <c r="A71" s="5" t="s">
        <v>23</v>
      </c>
      <c r="B71" s="5" t="s">
        <v>94</v>
      </c>
      <c r="C71" s="5" t="s">
        <v>12</v>
      </c>
      <c r="D71" s="5" t="s">
        <v>94</v>
      </c>
      <c r="E71" s="5" t="s">
        <v>15</v>
      </c>
      <c r="F71" s="5" t="s">
        <v>92</v>
      </c>
      <c r="G71" s="5" t="s">
        <v>12</v>
      </c>
      <c r="H71" s="5" t="s">
        <v>92</v>
      </c>
      <c r="I71" s="5" t="s">
        <v>88</v>
      </c>
      <c r="J71" s="5" t="s">
        <v>89</v>
      </c>
      <c r="K71" s="5" t="s">
        <v>90</v>
      </c>
      <c r="M71" s="4">
        <f>B71*0.95</f>
        <v>1150.0414999999998</v>
      </c>
      <c r="N71" s="4">
        <f>M71/2</f>
        <v>575.02074999999991</v>
      </c>
      <c r="O71" s="4">
        <f>N71/$W$3</f>
        <v>1.3212792968749998E-2</v>
      </c>
      <c r="P71" s="4">
        <f>N71/$V$66</f>
        <v>8.0988838028168999</v>
      </c>
      <c r="R71" s="4">
        <f>$R$1*O71</f>
        <v>8.3240595703124995</v>
      </c>
      <c r="T71" s="4">
        <f>P71*$T$1</f>
        <v>8.0988838028168999</v>
      </c>
      <c r="U71" s="4">
        <f>T71+R71</f>
        <v>16.422943373129399</v>
      </c>
      <c r="Y71" s="5" t="s">
        <v>23</v>
      </c>
      <c r="AB71"/>
      <c r="AC71"/>
      <c r="AE71"/>
      <c r="AF71"/>
    </row>
    <row r="72" spans="1:32" ht="12.95" customHeight="1" x14ac:dyDescent="0.2">
      <c r="A72" s="1" t="s">
        <v>24</v>
      </c>
      <c r="B72" s="1" t="s">
        <v>25</v>
      </c>
      <c r="C72" s="1" t="s">
        <v>12</v>
      </c>
      <c r="D72" s="1" t="s">
        <v>25</v>
      </c>
      <c r="E72" s="1" t="s">
        <v>13</v>
      </c>
      <c r="F72" s="1" t="s">
        <v>12</v>
      </c>
      <c r="G72" s="1" t="s">
        <v>12</v>
      </c>
      <c r="H72" s="1" t="s">
        <v>12</v>
      </c>
      <c r="I72" s="1" t="s">
        <v>88</v>
      </c>
      <c r="J72" s="1" t="s">
        <v>89</v>
      </c>
      <c r="K72" s="1" t="s">
        <v>90</v>
      </c>
      <c r="L72" s="3">
        <f>ROUND(B72/$X$3,2)</f>
        <v>1.92</v>
      </c>
      <c r="Y72" s="1" t="s">
        <v>24</v>
      </c>
      <c r="Z72" s="4">
        <v>1.92</v>
      </c>
      <c r="AA72" s="4"/>
      <c r="AC72">
        <f t="shared" si="2"/>
        <v>1.92</v>
      </c>
      <c r="AF72">
        <f>AC72-Z72</f>
        <v>0</v>
      </c>
    </row>
    <row r="73" spans="1:32" s="4" customFormat="1" ht="12.95" customHeight="1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AB73"/>
      <c r="AC73"/>
      <c r="AE73"/>
      <c r="AF73"/>
    </row>
    <row r="74" spans="1:32" s="4" customFormat="1" ht="12.95" customHeight="1" x14ac:dyDescent="0.2">
      <c r="A74" s="9" t="s">
        <v>95</v>
      </c>
      <c r="B74" s="9"/>
      <c r="C74" s="9"/>
      <c r="D74" s="9"/>
      <c r="E74" s="9"/>
      <c r="F74" s="9"/>
      <c r="G74" s="9"/>
      <c r="H74" s="9"/>
      <c r="I74" s="9"/>
      <c r="J74" s="9"/>
      <c r="K74" s="9"/>
      <c r="AB74"/>
      <c r="AC74"/>
      <c r="AE74"/>
      <c r="AF74"/>
    </row>
    <row r="75" spans="1:32" ht="12.95" customHeight="1" x14ac:dyDescent="0.2">
      <c r="A75" s="1" t="s">
        <v>11</v>
      </c>
      <c r="B75" s="1" t="s">
        <v>96</v>
      </c>
      <c r="C75" s="1" t="s">
        <v>12</v>
      </c>
      <c r="D75" s="1" t="s">
        <v>96</v>
      </c>
      <c r="E75" s="1" t="s">
        <v>13</v>
      </c>
      <c r="F75" s="1" t="s">
        <v>12</v>
      </c>
      <c r="G75" s="1" t="s">
        <v>12</v>
      </c>
      <c r="H75" s="1" t="s">
        <v>12</v>
      </c>
      <c r="I75" s="1" t="s">
        <v>97</v>
      </c>
      <c r="J75" s="1" t="s">
        <v>98</v>
      </c>
      <c r="K75" s="1" t="s">
        <v>27</v>
      </c>
      <c r="L75" s="3">
        <f>ROUND(B75/$X$3,2)</f>
        <v>1.19</v>
      </c>
      <c r="V75">
        <v>77</v>
      </c>
      <c r="W75">
        <v>43520</v>
      </c>
      <c r="X75">
        <v>64</v>
      </c>
      <c r="Y75" s="1" t="s">
        <v>11</v>
      </c>
      <c r="Z75">
        <v>1.19</v>
      </c>
      <c r="AC75">
        <f t="shared" si="2"/>
        <v>1.19</v>
      </c>
      <c r="AF75">
        <f>AC75-Z75</f>
        <v>0</v>
      </c>
    </row>
    <row r="76" spans="1:32" ht="12.95" customHeight="1" x14ac:dyDescent="0.2">
      <c r="A76" s="1" t="s">
        <v>17</v>
      </c>
      <c r="B76" s="1" t="s">
        <v>99</v>
      </c>
      <c r="C76" s="1" t="s">
        <v>12</v>
      </c>
      <c r="D76" s="1" t="s">
        <v>99</v>
      </c>
      <c r="E76" s="1" t="s">
        <v>15</v>
      </c>
      <c r="F76" s="1" t="s">
        <v>100</v>
      </c>
      <c r="G76" s="1" t="s">
        <v>12</v>
      </c>
      <c r="H76" s="1" t="s">
        <v>100</v>
      </c>
      <c r="I76" s="1" t="s">
        <v>97</v>
      </c>
      <c r="J76" s="1" t="s">
        <v>98</v>
      </c>
      <c r="K76" s="1" t="s">
        <v>27</v>
      </c>
      <c r="M76">
        <f>B76*0.95</f>
        <v>860.13949999999988</v>
      </c>
      <c r="N76">
        <f>M76/2</f>
        <v>430.06974999999994</v>
      </c>
      <c r="O76">
        <f>N76/$W$3</f>
        <v>9.88211741727941E-3</v>
      </c>
      <c r="P76">
        <f>N76/$V$75</f>
        <v>5.5853214285714277</v>
      </c>
      <c r="R76" s="2">
        <f>$R$1*O76</f>
        <v>6.2257339728860286</v>
      </c>
      <c r="T76" s="2">
        <f>P76*$T$1</f>
        <v>5.5853214285714277</v>
      </c>
      <c r="U76" s="3">
        <f>T76+R76</f>
        <v>11.811055401457455</v>
      </c>
      <c r="V76" s="8"/>
      <c r="Y76" s="1" t="s">
        <v>17</v>
      </c>
      <c r="Z76">
        <v>11.82</v>
      </c>
      <c r="AB76">
        <f t="shared" si="3"/>
        <v>11.81</v>
      </c>
      <c r="AE76">
        <f>AB76-Z76</f>
        <v>-9.9999999999997868E-3</v>
      </c>
    </row>
    <row r="77" spans="1:32" ht="12.95" customHeight="1" x14ac:dyDescent="0.2">
      <c r="A77" s="1" t="s">
        <v>18</v>
      </c>
      <c r="B77" s="1" t="s">
        <v>19</v>
      </c>
      <c r="C77" s="1" t="s">
        <v>12</v>
      </c>
      <c r="D77" s="1" t="s">
        <v>19</v>
      </c>
      <c r="E77" s="1" t="s">
        <v>13</v>
      </c>
      <c r="F77" s="1" t="s">
        <v>12</v>
      </c>
      <c r="G77" s="1" t="s">
        <v>12</v>
      </c>
      <c r="H77" s="1" t="s">
        <v>12</v>
      </c>
      <c r="I77" s="1" t="s">
        <v>97</v>
      </c>
      <c r="J77" s="1" t="s">
        <v>98</v>
      </c>
      <c r="K77" s="1" t="s">
        <v>27</v>
      </c>
      <c r="L77" s="3">
        <f>ROUND(B77/$X$3,2)</f>
        <v>0.79</v>
      </c>
      <c r="Y77" s="1" t="s">
        <v>18</v>
      </c>
      <c r="Z77">
        <v>0.79</v>
      </c>
      <c r="AC77">
        <f t="shared" si="2"/>
        <v>0.79</v>
      </c>
      <c r="AF77">
        <f>AC77-Z77</f>
        <v>0</v>
      </c>
    </row>
    <row r="78" spans="1:32" ht="12.95" customHeight="1" x14ac:dyDescent="0.2">
      <c r="A78" s="1" t="s">
        <v>20</v>
      </c>
      <c r="B78" s="1" t="s">
        <v>21</v>
      </c>
      <c r="C78" s="1" t="s">
        <v>12</v>
      </c>
      <c r="D78" s="1" t="s">
        <v>21</v>
      </c>
      <c r="E78" s="1" t="s">
        <v>13</v>
      </c>
      <c r="F78" s="1" t="s">
        <v>12</v>
      </c>
      <c r="G78" s="1" t="s">
        <v>12</v>
      </c>
      <c r="H78" s="1" t="s">
        <v>12</v>
      </c>
      <c r="I78" s="1" t="s">
        <v>97</v>
      </c>
      <c r="J78" s="1" t="s">
        <v>98</v>
      </c>
      <c r="K78" s="1" t="s">
        <v>27</v>
      </c>
      <c r="L78" s="3">
        <f>ROUND(B78/$X$3,2)</f>
        <v>0.28000000000000003</v>
      </c>
      <c r="Y78" s="1" t="s">
        <v>20</v>
      </c>
      <c r="Z78">
        <v>0.28000000000000003</v>
      </c>
      <c r="AC78">
        <f t="shared" si="2"/>
        <v>0.28000000000000003</v>
      </c>
      <c r="AF78">
        <f>AC78-Z78</f>
        <v>0</v>
      </c>
    </row>
    <row r="79" spans="1:32" ht="12.95" customHeight="1" x14ac:dyDescent="0.2">
      <c r="A79" s="1" t="s">
        <v>22</v>
      </c>
      <c r="B79" s="1" t="s">
        <v>101</v>
      </c>
      <c r="C79" s="1" t="s">
        <v>12</v>
      </c>
      <c r="D79" s="1" t="s">
        <v>101</v>
      </c>
      <c r="E79" s="1" t="s">
        <v>15</v>
      </c>
      <c r="F79" s="1" t="s">
        <v>100</v>
      </c>
      <c r="G79" s="1" t="s">
        <v>12</v>
      </c>
      <c r="H79" s="1" t="s">
        <v>100</v>
      </c>
      <c r="I79" s="1" t="s">
        <v>97</v>
      </c>
      <c r="J79" s="1" t="s">
        <v>98</v>
      </c>
      <c r="K79" s="1" t="s">
        <v>27</v>
      </c>
      <c r="M79">
        <f>B79*0.95</f>
        <v>1136.6559999999999</v>
      </c>
      <c r="N79">
        <f>M79/2</f>
        <v>568.32799999999997</v>
      </c>
      <c r="O79">
        <f>N79/$W$3</f>
        <v>1.3059007352941175E-2</v>
      </c>
      <c r="P79">
        <f>N79/$V$75</f>
        <v>7.3808831168831164</v>
      </c>
      <c r="R79" s="2">
        <f>$R$1*O79</f>
        <v>8.2271746323529413</v>
      </c>
      <c r="T79" s="2">
        <f>P79*$T$1</f>
        <v>7.3808831168831164</v>
      </c>
      <c r="U79" s="3">
        <f>T79+R79</f>
        <v>15.608057749236057</v>
      </c>
      <c r="Y79" s="1" t="s">
        <v>22</v>
      </c>
      <c r="Z79">
        <v>15.61</v>
      </c>
      <c r="AB79">
        <f t="shared" si="3"/>
        <v>15.61</v>
      </c>
      <c r="AE79">
        <f>AB79-Z79</f>
        <v>0</v>
      </c>
    </row>
    <row r="80" spans="1:32" s="4" customFormat="1" ht="12.95" customHeight="1" x14ac:dyDescent="0.2">
      <c r="A80" s="5" t="s">
        <v>23</v>
      </c>
      <c r="B80" s="5" t="s">
        <v>102</v>
      </c>
      <c r="C80" s="5" t="s">
        <v>12</v>
      </c>
      <c r="D80" s="5" t="s">
        <v>102</v>
      </c>
      <c r="E80" s="5" t="s">
        <v>15</v>
      </c>
      <c r="F80" s="5" t="s">
        <v>100</v>
      </c>
      <c r="G80" s="5" t="s">
        <v>12</v>
      </c>
      <c r="H80" s="5" t="s">
        <v>100</v>
      </c>
      <c r="I80" s="5" t="s">
        <v>97</v>
      </c>
      <c r="J80" s="5" t="s">
        <v>98</v>
      </c>
      <c r="K80" s="5" t="s">
        <v>27</v>
      </c>
      <c r="M80" s="4">
        <f>B80*0.95</f>
        <v>1209.027</v>
      </c>
      <c r="N80" s="4">
        <f>M80/2</f>
        <v>604.51350000000002</v>
      </c>
      <c r="O80" s="4">
        <f>N80/$W$3</f>
        <v>1.3890475643382354E-2</v>
      </c>
      <c r="P80" s="4">
        <f>N80/$V$75</f>
        <v>7.8508246753246755</v>
      </c>
      <c r="R80" s="4">
        <f>$R$1*O80</f>
        <v>8.7509996553308831</v>
      </c>
      <c r="T80" s="4">
        <f>P80*$T$1</f>
        <v>7.8508246753246755</v>
      </c>
      <c r="U80" s="4">
        <f>T80+R80</f>
        <v>16.60182433065556</v>
      </c>
      <c r="Y80" s="5" t="s">
        <v>23</v>
      </c>
      <c r="AB80"/>
      <c r="AC80"/>
      <c r="AE80"/>
      <c r="AF80"/>
    </row>
    <row r="81" spans="1:33" ht="12.95" customHeight="1" x14ac:dyDescent="0.2">
      <c r="A81" s="1" t="s">
        <v>24</v>
      </c>
      <c r="B81" s="1" t="s">
        <v>25</v>
      </c>
      <c r="C81" s="1" t="s">
        <v>12</v>
      </c>
      <c r="D81" s="1" t="s">
        <v>25</v>
      </c>
      <c r="E81" s="1" t="s">
        <v>13</v>
      </c>
      <c r="F81" s="1" t="s">
        <v>12</v>
      </c>
      <c r="G81" s="1" t="s">
        <v>12</v>
      </c>
      <c r="H81" s="1" t="s">
        <v>12</v>
      </c>
      <c r="I81" s="1" t="s">
        <v>97</v>
      </c>
      <c r="J81" s="1" t="s">
        <v>98</v>
      </c>
      <c r="K81" s="1" t="s">
        <v>27</v>
      </c>
      <c r="L81" s="3">
        <f>ROUND(B81/$X$3,2)</f>
        <v>1.92</v>
      </c>
      <c r="Y81" s="1" t="s">
        <v>24</v>
      </c>
      <c r="Z81" s="4">
        <v>1.92</v>
      </c>
      <c r="AA81" s="4"/>
      <c r="AC81">
        <f t="shared" si="2"/>
        <v>1.92</v>
      </c>
      <c r="AF81">
        <f>AC81-Z81</f>
        <v>0</v>
      </c>
    </row>
    <row r="82" spans="1:33" s="4" customFormat="1" ht="12.9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AB82"/>
      <c r="AC82"/>
      <c r="AE82"/>
      <c r="AF82"/>
    </row>
    <row r="83" spans="1:33" s="4" customFormat="1" ht="12.95" customHeight="1" x14ac:dyDescent="0.2">
      <c r="A83" s="9" t="s">
        <v>103</v>
      </c>
      <c r="B83" s="9"/>
      <c r="C83" s="9"/>
      <c r="D83" s="9"/>
      <c r="E83" s="9"/>
      <c r="F83" s="9"/>
      <c r="G83" s="9"/>
      <c r="H83" s="9"/>
      <c r="I83" s="9"/>
      <c r="J83" s="9"/>
      <c r="K83" s="9"/>
      <c r="AB83"/>
      <c r="AC83"/>
      <c r="AE83"/>
      <c r="AF83"/>
      <c r="AG83" s="4" t="s">
        <v>154</v>
      </c>
    </row>
    <row r="84" spans="1:33" ht="12.95" customHeight="1" x14ac:dyDescent="0.2">
      <c r="A84" s="1" t="s">
        <v>11</v>
      </c>
      <c r="B84" s="1" t="s">
        <v>104</v>
      </c>
      <c r="C84" s="1" t="s">
        <v>12</v>
      </c>
      <c r="D84" s="1" t="s">
        <v>104</v>
      </c>
      <c r="E84" s="1" t="s">
        <v>13</v>
      </c>
      <c r="F84" s="1" t="s">
        <v>12</v>
      </c>
      <c r="G84" s="1" t="s">
        <v>12</v>
      </c>
      <c r="H84" s="1" t="s">
        <v>12</v>
      </c>
      <c r="I84" s="1" t="s">
        <v>105</v>
      </c>
      <c r="J84" s="1" t="s">
        <v>106</v>
      </c>
      <c r="K84" s="1" t="s">
        <v>16</v>
      </c>
      <c r="L84" s="3">
        <f>ROUND(B84/$X$3,2)</f>
        <v>1.43</v>
      </c>
      <c r="V84">
        <v>80</v>
      </c>
      <c r="W84">
        <v>43520</v>
      </c>
      <c r="X84">
        <v>64</v>
      </c>
      <c r="Y84" s="1" t="s">
        <v>11</v>
      </c>
      <c r="Z84">
        <v>1.43</v>
      </c>
      <c r="AC84">
        <f t="shared" si="2"/>
        <v>1.43</v>
      </c>
      <c r="AF84">
        <f>AC84-Z84</f>
        <v>0</v>
      </c>
    </row>
    <row r="85" spans="1:33" ht="12.95" customHeight="1" x14ac:dyDescent="0.2">
      <c r="A85" s="1" t="s">
        <v>17</v>
      </c>
      <c r="B85" s="1" t="s">
        <v>107</v>
      </c>
      <c r="C85" s="1" t="s">
        <v>12</v>
      </c>
      <c r="D85" s="1" t="s">
        <v>107</v>
      </c>
      <c r="E85" s="1" t="s">
        <v>15</v>
      </c>
      <c r="F85" s="1" t="s">
        <v>108</v>
      </c>
      <c r="G85" s="1" t="s">
        <v>12</v>
      </c>
      <c r="H85" s="1" t="s">
        <v>108</v>
      </c>
      <c r="I85" s="1" t="s">
        <v>105</v>
      </c>
      <c r="J85" s="1" t="s">
        <v>106</v>
      </c>
      <c r="K85" s="1" t="s">
        <v>16</v>
      </c>
      <c r="M85">
        <f>B85*0.95</f>
        <v>1034.5309999999999</v>
      </c>
      <c r="N85">
        <f>M85/2</f>
        <v>517.26549999999997</v>
      </c>
      <c r="O85">
        <f>N85/$W$3</f>
        <v>1.1885696231617646E-2</v>
      </c>
      <c r="P85">
        <f>N85/$V$84</f>
        <v>6.4658187499999995</v>
      </c>
      <c r="R85" s="2">
        <f>$R$1*O85</f>
        <v>7.4879886259191171</v>
      </c>
      <c r="T85" s="2">
        <f>P85*$T$1</f>
        <v>6.4658187499999995</v>
      </c>
      <c r="U85" s="3">
        <f>T85+R85</f>
        <v>13.953807375919116</v>
      </c>
      <c r="V85" s="8"/>
      <c r="Y85" s="1" t="s">
        <v>17</v>
      </c>
      <c r="Z85">
        <v>13.96</v>
      </c>
      <c r="AB85">
        <f t="shared" si="3"/>
        <v>13.95</v>
      </c>
      <c r="AE85">
        <f>AB85-Z85</f>
        <v>-1.0000000000001563E-2</v>
      </c>
    </row>
    <row r="86" spans="1:33" ht="12.95" customHeight="1" x14ac:dyDescent="0.2">
      <c r="A86" s="1" t="s">
        <v>18</v>
      </c>
      <c r="B86" s="1" t="s">
        <v>19</v>
      </c>
      <c r="C86" s="1" t="s">
        <v>12</v>
      </c>
      <c r="D86" s="1" t="s">
        <v>19</v>
      </c>
      <c r="E86" s="1" t="s">
        <v>13</v>
      </c>
      <c r="F86" s="1" t="s">
        <v>12</v>
      </c>
      <c r="G86" s="1" t="s">
        <v>12</v>
      </c>
      <c r="H86" s="1" t="s">
        <v>12</v>
      </c>
      <c r="I86" s="1" t="s">
        <v>105</v>
      </c>
      <c r="J86" s="1" t="s">
        <v>106</v>
      </c>
      <c r="K86" s="1" t="s">
        <v>16</v>
      </c>
      <c r="L86" s="3">
        <f>ROUND(B86/$X$3,2)</f>
        <v>0.79</v>
      </c>
      <c r="Y86" s="1" t="s">
        <v>18</v>
      </c>
      <c r="Z86">
        <v>0.79</v>
      </c>
      <c r="AC86">
        <f t="shared" si="2"/>
        <v>0.79</v>
      </c>
      <c r="AF86">
        <f>AC86-Z86</f>
        <v>0</v>
      </c>
    </row>
    <row r="87" spans="1:33" ht="12.95" customHeight="1" x14ac:dyDescent="0.2">
      <c r="A87" s="1" t="s">
        <v>20</v>
      </c>
      <c r="B87" s="1" t="s">
        <v>21</v>
      </c>
      <c r="C87" s="1" t="s">
        <v>12</v>
      </c>
      <c r="D87" s="1" t="s">
        <v>21</v>
      </c>
      <c r="E87" s="1" t="s">
        <v>13</v>
      </c>
      <c r="F87" s="1" t="s">
        <v>12</v>
      </c>
      <c r="G87" s="1" t="s">
        <v>12</v>
      </c>
      <c r="H87" s="1" t="s">
        <v>12</v>
      </c>
      <c r="I87" s="1" t="s">
        <v>105</v>
      </c>
      <c r="J87" s="1" t="s">
        <v>106</v>
      </c>
      <c r="K87" s="1" t="s">
        <v>16</v>
      </c>
      <c r="L87" s="3">
        <f>ROUND(B87/$X$3,2)</f>
        <v>0.28000000000000003</v>
      </c>
      <c r="Y87" s="1" t="s">
        <v>20</v>
      </c>
      <c r="Z87">
        <v>0.28000000000000003</v>
      </c>
      <c r="AC87">
        <f t="shared" si="2"/>
        <v>0.28000000000000003</v>
      </c>
      <c r="AF87">
        <f>AC87-Z87</f>
        <v>0</v>
      </c>
    </row>
    <row r="88" spans="1:33" ht="12.95" customHeight="1" x14ac:dyDescent="0.2">
      <c r="A88" s="1" t="s">
        <v>22</v>
      </c>
      <c r="B88" s="1" t="s">
        <v>109</v>
      </c>
      <c r="C88" s="1" t="s">
        <v>12</v>
      </c>
      <c r="D88" s="1" t="s">
        <v>109</v>
      </c>
      <c r="E88" s="1" t="s">
        <v>15</v>
      </c>
      <c r="F88" s="1" t="s">
        <v>108</v>
      </c>
      <c r="G88" s="1" t="s">
        <v>12</v>
      </c>
      <c r="H88" s="1" t="s">
        <v>108</v>
      </c>
      <c r="I88" s="1" t="s">
        <v>105</v>
      </c>
      <c r="J88" s="1" t="s">
        <v>106</v>
      </c>
      <c r="K88" s="1" t="s">
        <v>16</v>
      </c>
      <c r="M88">
        <f>B88*0.95</f>
        <v>1469.5264999999997</v>
      </c>
      <c r="N88">
        <f>M88/2</f>
        <v>734.76324999999986</v>
      </c>
      <c r="O88">
        <f>N88/$W$3</f>
        <v>1.6883346737132349E-2</v>
      </c>
      <c r="P88">
        <f>N88/$V$84</f>
        <v>9.1845406249999986</v>
      </c>
      <c r="R88" s="2">
        <f>$R$1*O88</f>
        <v>10.63650844439338</v>
      </c>
      <c r="T88" s="2">
        <f>P88*$T$1</f>
        <v>9.1845406249999986</v>
      </c>
      <c r="U88" s="3">
        <f>T88+R88</f>
        <v>19.821049069393379</v>
      </c>
      <c r="Y88" s="1" t="s">
        <v>22</v>
      </c>
      <c r="Z88">
        <v>19.82</v>
      </c>
      <c r="AB88">
        <f t="shared" si="3"/>
        <v>19.82</v>
      </c>
      <c r="AE88">
        <f>AB88-Z88</f>
        <v>0</v>
      </c>
    </row>
    <row r="89" spans="1:33" ht="12.95" customHeight="1" x14ac:dyDescent="0.2">
      <c r="A89" s="1" t="s">
        <v>23</v>
      </c>
      <c r="B89" s="1" t="s">
        <v>110</v>
      </c>
      <c r="C89" s="1" t="s">
        <v>12</v>
      </c>
      <c r="D89" s="1" t="s">
        <v>110</v>
      </c>
      <c r="E89" s="1" t="s">
        <v>15</v>
      </c>
      <c r="F89" s="1" t="s">
        <v>108</v>
      </c>
      <c r="G89" s="1" t="s">
        <v>12</v>
      </c>
      <c r="H89" s="1" t="s">
        <v>108</v>
      </c>
      <c r="I89" s="1" t="s">
        <v>105</v>
      </c>
      <c r="J89" s="1" t="s">
        <v>106</v>
      </c>
      <c r="K89" s="1" t="s">
        <v>16</v>
      </c>
      <c r="M89">
        <f>B89*0.95</f>
        <v>1556.3754999999999</v>
      </c>
      <c r="N89">
        <f>M89/2</f>
        <v>778.18774999999994</v>
      </c>
      <c r="O89">
        <f>N89/$W$3</f>
        <v>1.7881152343749998E-2</v>
      </c>
      <c r="P89">
        <f>N89/$V$84</f>
        <v>9.7273468749999985</v>
      </c>
      <c r="R89" s="4">
        <f>$R$1*O89</f>
        <v>11.2651259765625</v>
      </c>
      <c r="S89" s="4"/>
      <c r="T89" s="4">
        <f>P89*$T$1</f>
        <v>9.7273468749999985</v>
      </c>
      <c r="U89" s="4">
        <f>T89+R89</f>
        <v>20.992472851562496</v>
      </c>
      <c r="Y89" s="1" t="s">
        <v>23</v>
      </c>
    </row>
    <row r="90" spans="1:33" ht="12.95" customHeight="1" x14ac:dyDescent="0.2">
      <c r="A90" s="1" t="s">
        <v>24</v>
      </c>
      <c r="B90" s="1" t="s">
        <v>25</v>
      </c>
      <c r="C90" s="1" t="s">
        <v>12</v>
      </c>
      <c r="D90" s="1" t="s">
        <v>25</v>
      </c>
      <c r="E90" s="1" t="s">
        <v>13</v>
      </c>
      <c r="F90" s="1" t="s">
        <v>12</v>
      </c>
      <c r="G90" s="1" t="s">
        <v>12</v>
      </c>
      <c r="H90" s="1" t="s">
        <v>12</v>
      </c>
      <c r="I90" s="1" t="s">
        <v>105</v>
      </c>
      <c r="J90" s="1" t="s">
        <v>106</v>
      </c>
      <c r="K90" s="1" t="s">
        <v>16</v>
      </c>
      <c r="L90" s="3">
        <f>ROUND(B90/$X$3,2)</f>
        <v>1.92</v>
      </c>
      <c r="Y90" s="1" t="s">
        <v>24</v>
      </c>
      <c r="Z90">
        <v>1.92</v>
      </c>
      <c r="AC90">
        <f t="shared" si="2"/>
        <v>1.92</v>
      </c>
      <c r="AF90">
        <f>AC90-Z90</f>
        <v>0</v>
      </c>
    </row>
    <row r="91" spans="1:33" s="4" customFormat="1" ht="12.9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AB91"/>
      <c r="AC91"/>
      <c r="AE91"/>
      <c r="AF91"/>
    </row>
    <row r="92" spans="1:33" s="4" customFormat="1" ht="12.95" customHeight="1" x14ac:dyDescent="0.2">
      <c r="A92" s="9" t="s">
        <v>111</v>
      </c>
      <c r="B92" s="9"/>
      <c r="C92" s="9"/>
      <c r="D92" s="9"/>
      <c r="E92" s="9"/>
      <c r="F92" s="9"/>
      <c r="G92" s="9"/>
      <c r="H92" s="9"/>
      <c r="I92" s="9"/>
      <c r="J92" s="9"/>
      <c r="K92" s="9"/>
      <c r="AB92"/>
      <c r="AC92"/>
      <c r="AE92"/>
      <c r="AF92"/>
    </row>
    <row r="93" spans="1:33" ht="12.95" customHeight="1" x14ac:dyDescent="0.2">
      <c r="A93" s="1" t="s">
        <v>11</v>
      </c>
      <c r="B93" s="1" t="s">
        <v>112</v>
      </c>
      <c r="C93" s="1" t="s">
        <v>12</v>
      </c>
      <c r="D93" s="1" t="s">
        <v>112</v>
      </c>
      <c r="E93" s="1" t="s">
        <v>13</v>
      </c>
      <c r="F93" s="1" t="s">
        <v>12</v>
      </c>
      <c r="G93" s="1" t="s">
        <v>12</v>
      </c>
      <c r="H93" s="1" t="s">
        <v>12</v>
      </c>
      <c r="I93" s="1" t="s">
        <v>113</v>
      </c>
      <c r="J93" s="1" t="s">
        <v>114</v>
      </c>
      <c r="K93" s="1" t="s">
        <v>14</v>
      </c>
      <c r="L93" s="4">
        <f>ROUND(B93/$X$3,2)</f>
        <v>1.01</v>
      </c>
      <c r="V93">
        <v>81</v>
      </c>
      <c r="W93">
        <v>43520</v>
      </c>
      <c r="X93">
        <v>64</v>
      </c>
      <c r="Y93" s="1" t="s">
        <v>11</v>
      </c>
      <c r="AC93">
        <f t="shared" si="2"/>
        <v>1.01</v>
      </c>
    </row>
    <row r="94" spans="1:33" ht="12.95" customHeight="1" x14ac:dyDescent="0.2">
      <c r="A94" s="1" t="s">
        <v>17</v>
      </c>
      <c r="B94" s="1" t="s">
        <v>115</v>
      </c>
      <c r="C94" s="1" t="s">
        <v>12</v>
      </c>
      <c r="D94" s="1" t="s">
        <v>115</v>
      </c>
      <c r="E94" s="1" t="s">
        <v>15</v>
      </c>
      <c r="F94" s="1" t="s">
        <v>116</v>
      </c>
      <c r="G94" s="1" t="s">
        <v>12</v>
      </c>
      <c r="H94" s="1" t="s">
        <v>116</v>
      </c>
      <c r="I94" s="1" t="s">
        <v>113</v>
      </c>
      <c r="J94" s="1" t="s">
        <v>114</v>
      </c>
      <c r="K94" s="1" t="s">
        <v>14</v>
      </c>
      <c r="M94">
        <f>B94*0.95</f>
        <v>727.12049999999999</v>
      </c>
      <c r="N94">
        <f>M94/2</f>
        <v>363.56025</v>
      </c>
      <c r="O94">
        <f>N94/$W$3</f>
        <v>8.3538660386029417E-3</v>
      </c>
      <c r="P94">
        <f>N94/$V$93</f>
        <v>4.4883981481481481</v>
      </c>
      <c r="R94" s="2">
        <f>$R$1*O94</f>
        <v>5.2629356043198534</v>
      </c>
      <c r="T94" s="2">
        <f>P94*$T$1</f>
        <v>4.4883981481481481</v>
      </c>
      <c r="U94" s="3">
        <f>T94+R94</f>
        <v>9.7513337524680015</v>
      </c>
      <c r="V94" s="8"/>
      <c r="Y94" s="1" t="s">
        <v>17</v>
      </c>
      <c r="Z94">
        <v>9.75</v>
      </c>
      <c r="AB94">
        <f t="shared" si="3"/>
        <v>9.75</v>
      </c>
      <c r="AE94">
        <f>AB94-Z94</f>
        <v>0</v>
      </c>
    </row>
    <row r="95" spans="1:33" ht="12.95" customHeight="1" x14ac:dyDescent="0.2">
      <c r="A95" s="1" t="s">
        <v>18</v>
      </c>
      <c r="B95" s="1" t="s">
        <v>19</v>
      </c>
      <c r="C95" s="1" t="s">
        <v>12</v>
      </c>
      <c r="D95" s="1" t="s">
        <v>19</v>
      </c>
      <c r="E95" s="1" t="s">
        <v>13</v>
      </c>
      <c r="F95" s="1" t="s">
        <v>12</v>
      </c>
      <c r="G95" s="1" t="s">
        <v>12</v>
      </c>
      <c r="H95" s="1" t="s">
        <v>12</v>
      </c>
      <c r="I95" s="1" t="s">
        <v>113</v>
      </c>
      <c r="J95" s="1" t="s">
        <v>114</v>
      </c>
      <c r="K95" s="1" t="s">
        <v>14</v>
      </c>
      <c r="L95" s="3">
        <f>ROUND(B95/$X$3,2)</f>
        <v>0.79</v>
      </c>
      <c r="Y95" s="1" t="s">
        <v>18</v>
      </c>
      <c r="Z95">
        <v>0.79</v>
      </c>
      <c r="AC95">
        <f t="shared" si="2"/>
        <v>0.79</v>
      </c>
      <c r="AF95">
        <f>AC95-Z95</f>
        <v>0</v>
      </c>
    </row>
    <row r="96" spans="1:33" ht="12.95" customHeight="1" x14ac:dyDescent="0.2">
      <c r="A96" s="1" t="s">
        <v>20</v>
      </c>
      <c r="B96" s="1" t="s">
        <v>21</v>
      </c>
      <c r="C96" s="1" t="s">
        <v>12</v>
      </c>
      <c r="D96" s="1" t="s">
        <v>21</v>
      </c>
      <c r="E96" s="1" t="s">
        <v>13</v>
      </c>
      <c r="F96" s="1" t="s">
        <v>12</v>
      </c>
      <c r="G96" s="1" t="s">
        <v>12</v>
      </c>
      <c r="H96" s="1" t="s">
        <v>12</v>
      </c>
      <c r="I96" s="1" t="s">
        <v>113</v>
      </c>
      <c r="J96" s="1" t="s">
        <v>114</v>
      </c>
      <c r="K96" s="1" t="s">
        <v>14</v>
      </c>
      <c r="L96" s="3">
        <f>ROUND(B96/$X$3,2)</f>
        <v>0.28000000000000003</v>
      </c>
      <c r="Y96" s="1" t="s">
        <v>20</v>
      </c>
      <c r="Z96">
        <v>0.28000000000000003</v>
      </c>
      <c r="AC96">
        <f t="shared" si="2"/>
        <v>0.28000000000000003</v>
      </c>
      <c r="AF96">
        <f>AC96-Z96</f>
        <v>0</v>
      </c>
    </row>
    <row r="97" spans="1:32" ht="12.95" customHeight="1" x14ac:dyDescent="0.2">
      <c r="A97" s="1" t="s">
        <v>22</v>
      </c>
      <c r="B97" s="1" t="s">
        <v>117</v>
      </c>
      <c r="C97" s="1" t="s">
        <v>12</v>
      </c>
      <c r="D97" s="1" t="s">
        <v>117</v>
      </c>
      <c r="E97" s="1" t="s">
        <v>15</v>
      </c>
      <c r="F97" s="1" t="s">
        <v>116</v>
      </c>
      <c r="G97" s="1" t="s">
        <v>12</v>
      </c>
      <c r="H97" s="1" t="s">
        <v>116</v>
      </c>
      <c r="I97" s="1" t="s">
        <v>113</v>
      </c>
      <c r="J97" s="1" t="s">
        <v>114</v>
      </c>
      <c r="K97" s="1" t="s">
        <v>14</v>
      </c>
      <c r="M97">
        <f>B97*0.95</f>
        <v>890.37799999999993</v>
      </c>
      <c r="N97">
        <f>M97/2</f>
        <v>445.18899999999996</v>
      </c>
      <c r="O97">
        <f>N97/$W$3</f>
        <v>1.0229526654411764E-2</v>
      </c>
      <c r="P97">
        <f>N97/$V$93</f>
        <v>5.4961604938271602</v>
      </c>
      <c r="R97" s="4">
        <f>$R$1*O97</f>
        <v>6.4446017922794114</v>
      </c>
      <c r="S97" s="4"/>
      <c r="T97" s="4">
        <f>P97*$T$1</f>
        <v>5.4961604938271602</v>
      </c>
      <c r="U97" s="4">
        <f>T97+R97</f>
        <v>11.940762286106573</v>
      </c>
      <c r="Y97" s="1" t="s">
        <v>22</v>
      </c>
    </row>
    <row r="98" spans="1:32" ht="12.95" customHeight="1" x14ac:dyDescent="0.2">
      <c r="A98" s="1" t="s">
        <v>23</v>
      </c>
      <c r="B98" s="1" t="s">
        <v>118</v>
      </c>
      <c r="C98" s="1" t="s">
        <v>12</v>
      </c>
      <c r="D98" s="1" t="s">
        <v>118</v>
      </c>
      <c r="E98" s="1" t="s">
        <v>15</v>
      </c>
      <c r="F98" s="1" t="s">
        <v>116</v>
      </c>
      <c r="G98" s="1" t="s">
        <v>12</v>
      </c>
      <c r="H98" s="1" t="s">
        <v>116</v>
      </c>
      <c r="I98" s="1" t="s">
        <v>113</v>
      </c>
      <c r="J98" s="1" t="s">
        <v>114</v>
      </c>
      <c r="K98" s="1" t="s">
        <v>14</v>
      </c>
      <c r="M98">
        <f>B98*0.95</f>
        <v>951.70999999999992</v>
      </c>
      <c r="N98">
        <f>M98/2</f>
        <v>475.85499999999996</v>
      </c>
      <c r="O98">
        <f>N98/$W$3</f>
        <v>1.0934168198529411E-2</v>
      </c>
      <c r="P98">
        <f>N98/$V$93</f>
        <v>5.8747530864197524</v>
      </c>
      <c r="R98" s="2">
        <f>$R$1*O98</f>
        <v>6.8885259650735291</v>
      </c>
      <c r="T98" s="2">
        <f>P98*$T$1</f>
        <v>5.8747530864197524</v>
      </c>
      <c r="U98" s="3">
        <f>T98+R98</f>
        <v>12.763279051493281</v>
      </c>
      <c r="Y98" s="1" t="s">
        <v>23</v>
      </c>
      <c r="Z98">
        <v>12.76</v>
      </c>
      <c r="AB98">
        <f t="shared" si="3"/>
        <v>12.76</v>
      </c>
      <c r="AE98">
        <f>AB98-Z98</f>
        <v>0</v>
      </c>
    </row>
    <row r="99" spans="1:32" ht="12.95" customHeight="1" x14ac:dyDescent="0.2">
      <c r="A99" s="1" t="s">
        <v>24</v>
      </c>
      <c r="B99" s="1" t="s">
        <v>25</v>
      </c>
      <c r="C99" s="1" t="s">
        <v>12</v>
      </c>
      <c r="D99" s="1" t="s">
        <v>25</v>
      </c>
      <c r="E99" s="1" t="s">
        <v>13</v>
      </c>
      <c r="F99" s="1" t="s">
        <v>12</v>
      </c>
      <c r="G99" s="1" t="s">
        <v>12</v>
      </c>
      <c r="H99" s="1" t="s">
        <v>12</v>
      </c>
      <c r="I99" s="1" t="s">
        <v>113</v>
      </c>
      <c r="J99" s="1" t="s">
        <v>114</v>
      </c>
      <c r="K99" s="1" t="s">
        <v>14</v>
      </c>
      <c r="L99" s="3">
        <f>ROUND(B99/$X$3,2)</f>
        <v>1.92</v>
      </c>
      <c r="Y99" s="1" t="s">
        <v>24</v>
      </c>
      <c r="Z99">
        <v>1.92</v>
      </c>
      <c r="AC99">
        <f t="shared" si="2"/>
        <v>1.92</v>
      </c>
      <c r="AF99">
        <f>AC99-Z99</f>
        <v>0</v>
      </c>
    </row>
    <row r="100" spans="1:32" s="4" customFormat="1" ht="12.9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AB100"/>
      <c r="AC100"/>
      <c r="AE100"/>
      <c r="AF100"/>
    </row>
    <row r="101" spans="1:32" s="4" customFormat="1" ht="12.95" customHeight="1" x14ac:dyDescent="0.2">
      <c r="A101" s="9" t="s">
        <v>119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AB101"/>
      <c r="AC101"/>
      <c r="AE101"/>
      <c r="AF101"/>
    </row>
    <row r="102" spans="1:32" ht="12.95" customHeight="1" x14ac:dyDescent="0.2">
      <c r="A102" s="1" t="s">
        <v>17</v>
      </c>
      <c r="B102" s="1" t="s">
        <v>120</v>
      </c>
      <c r="C102" s="1" t="s">
        <v>12</v>
      </c>
      <c r="D102" s="1" t="s">
        <v>120</v>
      </c>
      <c r="E102" s="1" t="s">
        <v>15</v>
      </c>
      <c r="F102" s="1" t="s">
        <v>121</v>
      </c>
      <c r="G102" s="1" t="s">
        <v>12</v>
      </c>
      <c r="H102" s="1" t="s">
        <v>121</v>
      </c>
      <c r="I102" s="1" t="s">
        <v>122</v>
      </c>
      <c r="J102" s="1" t="s">
        <v>123</v>
      </c>
      <c r="K102" s="1" t="s">
        <v>124</v>
      </c>
      <c r="M102">
        <f>B102*0.95</f>
        <v>803.9754999999999</v>
      </c>
      <c r="N102">
        <f>M102/2</f>
        <v>401.98774999999995</v>
      </c>
      <c r="O102">
        <f>N102/$W$102</f>
        <v>9.236850873161763E-3</v>
      </c>
      <c r="P102">
        <f>N102/$V$102</f>
        <v>5.2893124999999994</v>
      </c>
      <c r="R102" s="2">
        <f>$R$1*O102</f>
        <v>5.819216050091911</v>
      </c>
      <c r="T102" s="2">
        <f>P102*$T$1</f>
        <v>5.2893124999999994</v>
      </c>
      <c r="U102" s="3">
        <f>T102+R102</f>
        <v>11.108528550091911</v>
      </c>
      <c r="V102">
        <v>76</v>
      </c>
      <c r="W102">
        <v>43520</v>
      </c>
      <c r="X102">
        <v>64</v>
      </c>
      <c r="Y102" s="1" t="s">
        <v>17</v>
      </c>
      <c r="Z102">
        <v>11.11</v>
      </c>
      <c r="AB102">
        <f t="shared" si="3"/>
        <v>11.11</v>
      </c>
      <c r="AE102">
        <f>AB102-Z102</f>
        <v>0</v>
      </c>
    </row>
    <row r="103" spans="1:32" ht="12.95" customHeight="1" x14ac:dyDescent="0.2">
      <c r="A103" s="1" t="s">
        <v>18</v>
      </c>
      <c r="B103" s="1" t="s">
        <v>19</v>
      </c>
      <c r="C103" s="1" t="s">
        <v>12</v>
      </c>
      <c r="D103" s="1" t="s">
        <v>19</v>
      </c>
      <c r="E103" s="1" t="s">
        <v>13</v>
      </c>
      <c r="F103" s="1" t="s">
        <v>12</v>
      </c>
      <c r="G103" s="1" t="s">
        <v>12</v>
      </c>
      <c r="H103" s="1" t="s">
        <v>12</v>
      </c>
      <c r="I103" s="1" t="s">
        <v>122</v>
      </c>
      <c r="J103" s="1" t="s">
        <v>123</v>
      </c>
      <c r="K103" s="1" t="s">
        <v>124</v>
      </c>
      <c r="L103" s="3">
        <f>ROUND(B103/$X$102,2)</f>
        <v>0.79</v>
      </c>
      <c r="V103" s="8"/>
      <c r="Y103" s="1" t="s">
        <v>18</v>
      </c>
      <c r="Z103">
        <v>0.79</v>
      </c>
      <c r="AC103">
        <f t="shared" si="2"/>
        <v>0.79</v>
      </c>
      <c r="AF103">
        <f>AC103-Z103</f>
        <v>0</v>
      </c>
    </row>
    <row r="104" spans="1:32" ht="12.95" customHeight="1" x14ac:dyDescent="0.2">
      <c r="A104" s="1" t="s">
        <v>20</v>
      </c>
      <c r="B104" s="1" t="s">
        <v>21</v>
      </c>
      <c r="C104" s="1" t="s">
        <v>12</v>
      </c>
      <c r="D104" s="1" t="s">
        <v>21</v>
      </c>
      <c r="E104" s="1" t="s">
        <v>13</v>
      </c>
      <c r="F104" s="1" t="s">
        <v>12</v>
      </c>
      <c r="G104" s="1" t="s">
        <v>12</v>
      </c>
      <c r="H104" s="1" t="s">
        <v>12</v>
      </c>
      <c r="I104" s="1" t="s">
        <v>122</v>
      </c>
      <c r="J104" s="1" t="s">
        <v>123</v>
      </c>
      <c r="K104" s="1" t="s">
        <v>124</v>
      </c>
      <c r="L104" s="3">
        <f>ROUND(B104/$X$102,2)</f>
        <v>0.28000000000000003</v>
      </c>
      <c r="Y104" s="1" t="s">
        <v>20</v>
      </c>
      <c r="Z104">
        <v>0.28000000000000003</v>
      </c>
      <c r="AC104">
        <f t="shared" si="2"/>
        <v>0.28000000000000003</v>
      </c>
      <c r="AF104">
        <f t="shared" ref="AF104:AF106" si="4">AC104-Z104</f>
        <v>0</v>
      </c>
    </row>
    <row r="105" spans="1:32" ht="12.95" customHeight="1" x14ac:dyDescent="0.2">
      <c r="A105" s="1" t="s">
        <v>22</v>
      </c>
      <c r="B105" s="1" t="s">
        <v>125</v>
      </c>
      <c r="C105" s="1" t="s">
        <v>12</v>
      </c>
      <c r="D105" s="1" t="s">
        <v>125</v>
      </c>
      <c r="E105" s="1" t="s">
        <v>15</v>
      </c>
      <c r="F105" s="1" t="s">
        <v>121</v>
      </c>
      <c r="G105" s="1" t="s">
        <v>12</v>
      </c>
      <c r="H105" s="1" t="s">
        <v>121</v>
      </c>
      <c r="I105" s="1" t="s">
        <v>122</v>
      </c>
      <c r="J105" s="1" t="s">
        <v>123</v>
      </c>
      <c r="K105" s="1" t="s">
        <v>124</v>
      </c>
      <c r="M105">
        <f>B105*0.95</f>
        <v>1091.1034999999999</v>
      </c>
      <c r="N105">
        <f>M105/2</f>
        <v>545.55174999999997</v>
      </c>
      <c r="O105">
        <f>N105/$W$102</f>
        <v>1.2535656020220588E-2</v>
      </c>
      <c r="P105">
        <f>N105/$V$102</f>
        <v>7.1783124999999997</v>
      </c>
      <c r="R105" s="2">
        <f>$R$1*O105</f>
        <v>7.897463292738971</v>
      </c>
      <c r="T105" s="2">
        <f>P105*$T$1</f>
        <v>7.1783124999999997</v>
      </c>
      <c r="U105" s="3">
        <f>T105+R105</f>
        <v>15.07577579273897</v>
      </c>
      <c r="Y105" s="1" t="s">
        <v>22</v>
      </c>
      <c r="Z105">
        <v>15.08</v>
      </c>
      <c r="AB105">
        <f t="shared" si="3"/>
        <v>15.08</v>
      </c>
      <c r="AE105">
        <f>AB105-Z105</f>
        <v>0</v>
      </c>
    </row>
    <row r="106" spans="1:32" ht="12.95" customHeight="1" x14ac:dyDescent="0.2">
      <c r="A106" s="1" t="s">
        <v>24</v>
      </c>
      <c r="B106" s="1" t="s">
        <v>25</v>
      </c>
      <c r="C106" s="1" t="s">
        <v>12</v>
      </c>
      <c r="D106" s="1" t="s">
        <v>25</v>
      </c>
      <c r="E106" s="1" t="s">
        <v>13</v>
      </c>
      <c r="F106" s="1" t="s">
        <v>12</v>
      </c>
      <c r="G106" s="1" t="s">
        <v>12</v>
      </c>
      <c r="H106" s="1" t="s">
        <v>12</v>
      </c>
      <c r="I106" s="1" t="s">
        <v>122</v>
      </c>
      <c r="J106" s="1" t="s">
        <v>123</v>
      </c>
      <c r="K106" s="1" t="s">
        <v>124</v>
      </c>
      <c r="L106" s="3">
        <f>ROUND(B106/$X$102,2)</f>
        <v>1.92</v>
      </c>
      <c r="Y106" s="1" t="s">
        <v>24</v>
      </c>
      <c r="Z106">
        <v>1.92</v>
      </c>
      <c r="AC106">
        <f t="shared" si="2"/>
        <v>1.92</v>
      </c>
      <c r="AF106">
        <f t="shared" si="4"/>
        <v>0</v>
      </c>
    </row>
    <row r="107" spans="1:32" s="4" customFormat="1" ht="12.95" customHeigh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AB107"/>
      <c r="AC107"/>
      <c r="AE107"/>
      <c r="AF107"/>
    </row>
    <row r="108" spans="1:32" s="4" customFormat="1" ht="12.95" customHeight="1" x14ac:dyDescent="0.2">
      <c r="A108" s="9" t="s">
        <v>126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AB108"/>
      <c r="AC108"/>
      <c r="AE108"/>
      <c r="AF108"/>
    </row>
    <row r="109" spans="1:32" ht="12.95" customHeight="1" x14ac:dyDescent="0.2">
      <c r="A109" s="1" t="s">
        <v>17</v>
      </c>
      <c r="B109" s="1" t="s">
        <v>127</v>
      </c>
      <c r="C109" s="1" t="s">
        <v>12</v>
      </c>
      <c r="D109" s="1" t="s">
        <v>127</v>
      </c>
      <c r="E109" s="1" t="s">
        <v>15</v>
      </c>
      <c r="F109" s="1" t="s">
        <v>128</v>
      </c>
      <c r="G109" s="1" t="s">
        <v>12</v>
      </c>
      <c r="H109" s="1" t="s">
        <v>128</v>
      </c>
      <c r="I109" s="1" t="s">
        <v>129</v>
      </c>
      <c r="J109" s="1" t="s">
        <v>122</v>
      </c>
      <c r="K109" s="1" t="s">
        <v>130</v>
      </c>
      <c r="M109">
        <f>B109*0.95</f>
        <v>475.88349999999997</v>
      </c>
      <c r="N109">
        <f>M109/2</f>
        <v>237.94174999999998</v>
      </c>
      <c r="O109">
        <f>N109/$W$102</f>
        <v>5.4674115349264705E-3</v>
      </c>
      <c r="P109">
        <f>N109/$V$109</f>
        <v>2.7993147058823529</v>
      </c>
      <c r="R109" s="2">
        <f>$R$1*O109</f>
        <v>3.4444692670036763</v>
      </c>
      <c r="T109" s="2">
        <f>P109*$T$1</f>
        <v>2.7993147058823529</v>
      </c>
      <c r="U109" s="3">
        <f>T109+R109</f>
        <v>6.2437839728860292</v>
      </c>
      <c r="V109">
        <v>85</v>
      </c>
      <c r="W109">
        <v>43520</v>
      </c>
      <c r="X109">
        <v>64</v>
      </c>
      <c r="Y109" s="1" t="s">
        <v>17</v>
      </c>
      <c r="Z109" s="4">
        <v>6.24</v>
      </c>
      <c r="AA109" s="4"/>
      <c r="AB109">
        <f t="shared" si="3"/>
        <v>6.24</v>
      </c>
      <c r="AE109">
        <f>AB109-Z109</f>
        <v>0</v>
      </c>
    </row>
    <row r="110" spans="1:32" ht="12.95" customHeight="1" x14ac:dyDescent="0.2">
      <c r="A110" s="1" t="s">
        <v>18</v>
      </c>
      <c r="B110" s="1" t="s">
        <v>19</v>
      </c>
      <c r="C110" s="1" t="s">
        <v>12</v>
      </c>
      <c r="D110" s="1" t="s">
        <v>19</v>
      </c>
      <c r="E110" s="1" t="s">
        <v>13</v>
      </c>
      <c r="F110" s="1" t="s">
        <v>12</v>
      </c>
      <c r="G110" s="1" t="s">
        <v>12</v>
      </c>
      <c r="H110" s="1" t="s">
        <v>12</v>
      </c>
      <c r="I110" s="1" t="s">
        <v>129</v>
      </c>
      <c r="J110" s="1" t="s">
        <v>122</v>
      </c>
      <c r="K110" s="1" t="s">
        <v>130</v>
      </c>
      <c r="L110" s="3">
        <f>ROUND(B110/$X$102,2)</f>
        <v>0.79</v>
      </c>
      <c r="V110" s="8"/>
      <c r="Y110" s="1" t="s">
        <v>18</v>
      </c>
      <c r="Z110" s="4">
        <v>0.79</v>
      </c>
      <c r="AA110" s="4"/>
      <c r="AC110">
        <f t="shared" si="2"/>
        <v>0.79</v>
      </c>
      <c r="AF110">
        <f>AC110-Z110</f>
        <v>0</v>
      </c>
    </row>
    <row r="111" spans="1:32" ht="12.95" customHeight="1" x14ac:dyDescent="0.2">
      <c r="A111" s="1" t="s">
        <v>20</v>
      </c>
      <c r="B111" s="1" t="s">
        <v>21</v>
      </c>
      <c r="C111" s="1" t="s">
        <v>12</v>
      </c>
      <c r="D111" s="1" t="s">
        <v>21</v>
      </c>
      <c r="E111" s="1" t="s">
        <v>13</v>
      </c>
      <c r="F111" s="1" t="s">
        <v>12</v>
      </c>
      <c r="G111" s="1" t="s">
        <v>12</v>
      </c>
      <c r="H111" s="1" t="s">
        <v>12</v>
      </c>
      <c r="I111" s="1" t="s">
        <v>129</v>
      </c>
      <c r="J111" s="1" t="s">
        <v>122</v>
      </c>
      <c r="K111" s="1" t="s">
        <v>130</v>
      </c>
      <c r="L111" s="3">
        <f>ROUND(B111/$X$102,2)</f>
        <v>0.28000000000000003</v>
      </c>
      <c r="Y111" s="1" t="s">
        <v>20</v>
      </c>
      <c r="Z111" s="4">
        <v>0.28000000000000003</v>
      </c>
      <c r="AA111" s="4"/>
      <c r="AC111">
        <f t="shared" si="2"/>
        <v>0.28000000000000003</v>
      </c>
      <c r="AF111">
        <f t="shared" ref="AF111:AF113" si="5">AC111-Z111</f>
        <v>0</v>
      </c>
    </row>
    <row r="112" spans="1:32" ht="12.95" customHeight="1" x14ac:dyDescent="0.2">
      <c r="A112" s="1" t="s">
        <v>22</v>
      </c>
      <c r="B112" s="1" t="s">
        <v>131</v>
      </c>
      <c r="C112" s="1" t="s">
        <v>12</v>
      </c>
      <c r="D112" s="1" t="s">
        <v>131</v>
      </c>
      <c r="E112" s="1" t="s">
        <v>15</v>
      </c>
      <c r="F112" s="1" t="s">
        <v>128</v>
      </c>
      <c r="G112" s="1" t="s">
        <v>12</v>
      </c>
      <c r="H112" s="1" t="s">
        <v>128</v>
      </c>
      <c r="I112" s="1" t="s">
        <v>129</v>
      </c>
      <c r="J112" s="1" t="s">
        <v>122</v>
      </c>
      <c r="K112" s="1" t="s">
        <v>130</v>
      </c>
      <c r="M112">
        <f>B112*0.95</f>
        <v>603.23099999999999</v>
      </c>
      <c r="N112">
        <f>M112/2</f>
        <v>301.6155</v>
      </c>
      <c r="O112">
        <f>N112/$W$102</f>
        <v>6.9305032169117648E-3</v>
      </c>
      <c r="P112">
        <f>N112/$V$109</f>
        <v>3.5484176470588236</v>
      </c>
      <c r="R112" s="2">
        <f>$R$1*O112</f>
        <v>4.3662170266544118</v>
      </c>
      <c r="T112" s="2">
        <f>P112*$T$1</f>
        <v>3.5484176470588236</v>
      </c>
      <c r="U112" s="3">
        <f>T112+R112</f>
        <v>7.9146346737132358</v>
      </c>
      <c r="Y112" s="1" t="s">
        <v>22</v>
      </c>
      <c r="Z112" s="4">
        <v>7.92</v>
      </c>
      <c r="AA112" s="4"/>
      <c r="AB112">
        <f t="shared" si="3"/>
        <v>7.91</v>
      </c>
      <c r="AE112">
        <f>AB112-Z112</f>
        <v>-9.9999999999997868E-3</v>
      </c>
    </row>
    <row r="113" spans="1:32" ht="12.95" customHeight="1" x14ac:dyDescent="0.2">
      <c r="A113" s="1" t="s">
        <v>24</v>
      </c>
      <c r="B113" s="1" t="s">
        <v>25</v>
      </c>
      <c r="C113" s="1" t="s">
        <v>12</v>
      </c>
      <c r="D113" s="1" t="s">
        <v>25</v>
      </c>
      <c r="E113" s="1" t="s">
        <v>13</v>
      </c>
      <c r="F113" s="1" t="s">
        <v>12</v>
      </c>
      <c r="G113" s="1" t="s">
        <v>12</v>
      </c>
      <c r="H113" s="1" t="s">
        <v>12</v>
      </c>
      <c r="I113" s="1" t="s">
        <v>129</v>
      </c>
      <c r="J113" s="1" t="s">
        <v>122</v>
      </c>
      <c r="K113" s="1" t="s">
        <v>130</v>
      </c>
      <c r="L113" s="3">
        <f>ROUND(B113/$X$102,2)</f>
        <v>1.92</v>
      </c>
      <c r="Y113" s="1" t="s">
        <v>24</v>
      </c>
      <c r="Z113" s="4">
        <v>1.92</v>
      </c>
      <c r="AA113" s="4"/>
      <c r="AC113">
        <f t="shared" si="2"/>
        <v>1.92</v>
      </c>
      <c r="AF113">
        <f t="shared" si="5"/>
        <v>0</v>
      </c>
    </row>
    <row r="114" spans="1:32" s="4" customFormat="1" ht="12.9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AB114"/>
      <c r="AC114"/>
      <c r="AE114"/>
      <c r="AF114"/>
    </row>
    <row r="115" spans="1:32" s="4" customFormat="1" ht="12.95" customHeight="1" x14ac:dyDescent="0.2">
      <c r="A115" s="9" t="s">
        <v>132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AB115"/>
      <c r="AC115"/>
      <c r="AE115"/>
      <c r="AF115"/>
    </row>
    <row r="116" spans="1:32" ht="12.95" customHeight="1" x14ac:dyDescent="0.2">
      <c r="A116" s="1" t="s">
        <v>17</v>
      </c>
      <c r="B116" s="1" t="s">
        <v>133</v>
      </c>
      <c r="C116" s="1" t="s">
        <v>12</v>
      </c>
      <c r="D116" s="1" t="s">
        <v>133</v>
      </c>
      <c r="E116" s="1" t="s">
        <v>15</v>
      </c>
      <c r="F116" s="1" t="s">
        <v>134</v>
      </c>
      <c r="G116" s="1" t="s">
        <v>12</v>
      </c>
      <c r="H116" s="1" t="s">
        <v>134</v>
      </c>
      <c r="I116" s="1" t="s">
        <v>135</v>
      </c>
      <c r="J116" s="1" t="s">
        <v>136</v>
      </c>
      <c r="K116" s="1" t="s">
        <v>28</v>
      </c>
      <c r="M116">
        <f>B116*0.95</f>
        <v>694.61149999999998</v>
      </c>
      <c r="N116">
        <f>M116/2</f>
        <v>347.30574999999999</v>
      </c>
      <c r="O116">
        <f>N116/$W$102</f>
        <v>7.9803710937499991E-3</v>
      </c>
      <c r="P116">
        <f>N116/$V$116</f>
        <v>4.2877253086419751</v>
      </c>
      <c r="R116" s="2">
        <f>$R$1*O116</f>
        <v>5.0276337890624996</v>
      </c>
      <c r="T116" s="2">
        <f>P116*$T$1</f>
        <v>4.2877253086419751</v>
      </c>
      <c r="U116" s="3">
        <f>T116+R116</f>
        <v>9.3153590977044747</v>
      </c>
      <c r="V116">
        <v>81</v>
      </c>
      <c r="W116">
        <v>43520</v>
      </c>
      <c r="X116">
        <v>64</v>
      </c>
      <c r="Y116" s="1" t="s">
        <v>17</v>
      </c>
      <c r="Z116" s="4">
        <v>9.32</v>
      </c>
      <c r="AA116" s="4"/>
      <c r="AB116">
        <f t="shared" si="3"/>
        <v>9.32</v>
      </c>
      <c r="AE116">
        <f>AB116-Z116</f>
        <v>0</v>
      </c>
    </row>
    <row r="117" spans="1:32" ht="12.95" customHeight="1" x14ac:dyDescent="0.2">
      <c r="A117" s="1" t="s">
        <v>18</v>
      </c>
      <c r="B117" s="1" t="s">
        <v>19</v>
      </c>
      <c r="C117" s="1" t="s">
        <v>12</v>
      </c>
      <c r="D117" s="1" t="s">
        <v>19</v>
      </c>
      <c r="E117" s="1" t="s">
        <v>13</v>
      </c>
      <c r="F117" s="1" t="s">
        <v>12</v>
      </c>
      <c r="G117" s="1" t="s">
        <v>12</v>
      </c>
      <c r="H117" s="1" t="s">
        <v>12</v>
      </c>
      <c r="I117" s="1" t="s">
        <v>135</v>
      </c>
      <c r="J117" s="1" t="s">
        <v>136</v>
      </c>
      <c r="K117" s="1" t="s">
        <v>28</v>
      </c>
      <c r="L117" s="3">
        <f>ROUND(B117/$X$102,2)</f>
        <v>0.79</v>
      </c>
      <c r="V117" s="8"/>
      <c r="Y117" s="1" t="s">
        <v>18</v>
      </c>
      <c r="Z117" s="4">
        <v>0.79</v>
      </c>
      <c r="AA117" s="4"/>
      <c r="AC117">
        <f t="shared" si="2"/>
        <v>0.79</v>
      </c>
      <c r="AF117">
        <f>AC117-Z117</f>
        <v>0</v>
      </c>
    </row>
    <row r="118" spans="1:32" ht="12.95" customHeight="1" x14ac:dyDescent="0.2">
      <c r="A118" s="1" t="s">
        <v>20</v>
      </c>
      <c r="B118" s="1" t="s">
        <v>21</v>
      </c>
      <c r="C118" s="1" t="s">
        <v>12</v>
      </c>
      <c r="D118" s="1" t="s">
        <v>21</v>
      </c>
      <c r="E118" s="1" t="s">
        <v>13</v>
      </c>
      <c r="F118" s="1" t="s">
        <v>12</v>
      </c>
      <c r="G118" s="1" t="s">
        <v>12</v>
      </c>
      <c r="H118" s="1" t="s">
        <v>12</v>
      </c>
      <c r="I118" s="1" t="s">
        <v>135</v>
      </c>
      <c r="J118" s="1" t="s">
        <v>136</v>
      </c>
      <c r="K118" s="1" t="s">
        <v>28</v>
      </c>
      <c r="L118" s="3">
        <f>ROUND(B118/$X$102,2)</f>
        <v>0.28000000000000003</v>
      </c>
      <c r="Y118" s="1" t="s">
        <v>20</v>
      </c>
      <c r="Z118" s="4">
        <v>0.28000000000000003</v>
      </c>
      <c r="AA118" s="4"/>
      <c r="AC118">
        <f t="shared" si="2"/>
        <v>0.28000000000000003</v>
      </c>
      <c r="AF118">
        <f t="shared" ref="AF118:AF120" si="6">AC118-Z118</f>
        <v>0</v>
      </c>
    </row>
    <row r="119" spans="1:32" ht="12.95" customHeight="1" x14ac:dyDescent="0.2">
      <c r="A119" s="1" t="s">
        <v>22</v>
      </c>
      <c r="B119" s="1" t="s">
        <v>137</v>
      </c>
      <c r="C119" s="1" t="s">
        <v>12</v>
      </c>
      <c r="D119" s="1" t="s">
        <v>137</v>
      </c>
      <c r="E119" s="1" t="s">
        <v>15</v>
      </c>
      <c r="F119" s="1" t="s">
        <v>134</v>
      </c>
      <c r="G119" s="1" t="s">
        <v>12</v>
      </c>
      <c r="H119" s="1" t="s">
        <v>134</v>
      </c>
      <c r="I119" s="1" t="s">
        <v>135</v>
      </c>
      <c r="J119" s="1" t="s">
        <v>136</v>
      </c>
      <c r="K119" s="1" t="s">
        <v>28</v>
      </c>
      <c r="M119">
        <f>B119*0.95</f>
        <v>873.78149999999994</v>
      </c>
      <c r="N119">
        <f>M119/2</f>
        <v>436.89074999999997</v>
      </c>
      <c r="O119">
        <f>N119/$W$102</f>
        <v>1.0038849954044117E-2</v>
      </c>
      <c r="P119">
        <f>N119/$V$116</f>
        <v>5.3937129629629625</v>
      </c>
      <c r="R119" s="2">
        <f>$R$1*O119</f>
        <v>6.3244754710477933</v>
      </c>
      <c r="T119" s="2">
        <f>P119*$T$1</f>
        <v>5.3937129629629625</v>
      </c>
      <c r="U119" s="3">
        <f>T119+R119</f>
        <v>11.718188434010756</v>
      </c>
      <c r="Y119" s="1" t="s">
        <v>22</v>
      </c>
      <c r="Z119" s="4">
        <v>11.71</v>
      </c>
      <c r="AA119" s="4"/>
      <c r="AB119">
        <f t="shared" si="3"/>
        <v>11.72</v>
      </c>
      <c r="AE119">
        <f>AB119-Z119</f>
        <v>9.9999999999997868E-3</v>
      </c>
    </row>
    <row r="120" spans="1:32" ht="12.95" customHeight="1" x14ac:dyDescent="0.2">
      <c r="A120" s="1" t="s">
        <v>24</v>
      </c>
      <c r="B120" s="1" t="s">
        <v>25</v>
      </c>
      <c r="C120" s="1" t="s">
        <v>12</v>
      </c>
      <c r="D120" s="1" t="s">
        <v>25</v>
      </c>
      <c r="E120" s="1" t="s">
        <v>13</v>
      </c>
      <c r="F120" s="1" t="s">
        <v>12</v>
      </c>
      <c r="G120" s="1" t="s">
        <v>12</v>
      </c>
      <c r="H120" s="1" t="s">
        <v>12</v>
      </c>
      <c r="I120" s="1" t="s">
        <v>135</v>
      </c>
      <c r="J120" s="1" t="s">
        <v>136</v>
      </c>
      <c r="K120" s="1" t="s">
        <v>28</v>
      </c>
      <c r="L120" s="3">
        <f>ROUND(B120/$X$102,2)</f>
        <v>1.92</v>
      </c>
      <c r="Y120" s="1" t="s">
        <v>24</v>
      </c>
      <c r="Z120" s="4">
        <v>1.92</v>
      </c>
      <c r="AA120" s="4"/>
      <c r="AC120">
        <f t="shared" si="2"/>
        <v>1.92</v>
      </c>
      <c r="AF120">
        <f t="shared" si="6"/>
        <v>0</v>
      </c>
    </row>
    <row r="121" spans="1:32" s="4" customFormat="1" ht="12.9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AB121"/>
      <c r="AC121"/>
      <c r="AE121"/>
      <c r="AF121"/>
    </row>
    <row r="122" spans="1:32" s="4" customFormat="1" ht="12.95" customHeight="1" x14ac:dyDescent="0.2">
      <c r="A122" s="9" t="s">
        <v>138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AB122"/>
      <c r="AC122"/>
      <c r="AE122"/>
      <c r="AF122"/>
    </row>
    <row r="123" spans="1:32" ht="12.95" customHeight="1" x14ac:dyDescent="0.2">
      <c r="A123" s="1" t="s">
        <v>17</v>
      </c>
      <c r="B123" s="1" t="s">
        <v>139</v>
      </c>
      <c r="C123" s="1" t="s">
        <v>12</v>
      </c>
      <c r="D123" s="1" t="s">
        <v>139</v>
      </c>
      <c r="E123" s="1" t="s">
        <v>15</v>
      </c>
      <c r="F123" s="1" t="s">
        <v>140</v>
      </c>
      <c r="G123" s="1" t="s">
        <v>12</v>
      </c>
      <c r="H123" s="1" t="s">
        <v>140</v>
      </c>
      <c r="I123" s="1" t="s">
        <v>141</v>
      </c>
      <c r="J123" s="1" t="s">
        <v>142</v>
      </c>
      <c r="K123" s="1" t="s">
        <v>33</v>
      </c>
      <c r="M123">
        <f>B123*0.95</f>
        <v>662.10249999999996</v>
      </c>
      <c r="N123">
        <f>M123/2</f>
        <v>331.05124999999998</v>
      </c>
      <c r="O123">
        <f>N123/$W$102</f>
        <v>7.6068761488970581E-3</v>
      </c>
      <c r="P123">
        <f>N123/$V$123</f>
        <v>3.8947205882352938</v>
      </c>
      <c r="R123" s="2">
        <f>$R$1*O123</f>
        <v>4.7923319738051466</v>
      </c>
      <c r="T123" s="2">
        <f>P123*$T$1</f>
        <v>3.8947205882352938</v>
      </c>
      <c r="U123" s="3">
        <f>T123+R123</f>
        <v>8.6870525620404404</v>
      </c>
      <c r="V123">
        <v>85</v>
      </c>
      <c r="W123">
        <v>43520</v>
      </c>
      <c r="X123">
        <v>64</v>
      </c>
      <c r="Y123" s="1" t="s">
        <v>17</v>
      </c>
      <c r="Z123" s="4">
        <v>8.68</v>
      </c>
      <c r="AA123" s="4"/>
      <c r="AB123">
        <f t="shared" si="3"/>
        <v>8.69</v>
      </c>
      <c r="AE123">
        <f>AB123-Z123</f>
        <v>9.9999999999997868E-3</v>
      </c>
    </row>
    <row r="124" spans="1:32" ht="12.95" customHeight="1" x14ac:dyDescent="0.2">
      <c r="A124" s="1" t="s">
        <v>18</v>
      </c>
      <c r="B124" s="1" t="s">
        <v>19</v>
      </c>
      <c r="C124" s="1" t="s">
        <v>12</v>
      </c>
      <c r="D124" s="1" t="s">
        <v>19</v>
      </c>
      <c r="E124" s="1" t="s">
        <v>13</v>
      </c>
      <c r="F124" s="1" t="s">
        <v>12</v>
      </c>
      <c r="G124" s="1" t="s">
        <v>12</v>
      </c>
      <c r="H124" s="1" t="s">
        <v>12</v>
      </c>
      <c r="I124" s="1" t="s">
        <v>141</v>
      </c>
      <c r="J124" s="1" t="s">
        <v>142</v>
      </c>
      <c r="K124" s="1" t="s">
        <v>33</v>
      </c>
      <c r="L124" s="3">
        <f>ROUND(B124/$X$102,2)</f>
        <v>0.79</v>
      </c>
      <c r="V124" s="8"/>
      <c r="Y124" s="1" t="s">
        <v>18</v>
      </c>
      <c r="Z124" s="4">
        <v>0.79</v>
      </c>
      <c r="AA124" s="4"/>
      <c r="AC124">
        <f t="shared" si="2"/>
        <v>0.79</v>
      </c>
      <c r="AF124">
        <f>AC124-Z124</f>
        <v>0</v>
      </c>
    </row>
    <row r="125" spans="1:32" ht="12.95" customHeight="1" x14ac:dyDescent="0.2">
      <c r="A125" s="1" t="s">
        <v>20</v>
      </c>
      <c r="B125" s="1" t="s">
        <v>21</v>
      </c>
      <c r="C125" s="1" t="s">
        <v>12</v>
      </c>
      <c r="D125" s="1" t="s">
        <v>21</v>
      </c>
      <c r="E125" s="1" t="s">
        <v>13</v>
      </c>
      <c r="F125" s="1" t="s">
        <v>12</v>
      </c>
      <c r="G125" s="1" t="s">
        <v>12</v>
      </c>
      <c r="H125" s="1" t="s">
        <v>12</v>
      </c>
      <c r="I125" s="1" t="s">
        <v>141</v>
      </c>
      <c r="J125" s="1" t="s">
        <v>142</v>
      </c>
      <c r="K125" s="1" t="s">
        <v>33</v>
      </c>
      <c r="L125" s="3">
        <f>ROUND(B125/$X$102,2)</f>
        <v>0.28000000000000003</v>
      </c>
      <c r="Y125" s="1" t="s">
        <v>20</v>
      </c>
      <c r="Z125" s="4">
        <v>0.28000000000000003</v>
      </c>
      <c r="AA125" s="4"/>
      <c r="AC125">
        <f t="shared" si="2"/>
        <v>0.28000000000000003</v>
      </c>
      <c r="AF125">
        <f t="shared" ref="AF125:AF127" si="7">AC125-Z125</f>
        <v>0</v>
      </c>
    </row>
    <row r="126" spans="1:32" ht="12.95" customHeight="1" x14ac:dyDescent="0.2">
      <c r="A126" s="1" t="s">
        <v>22</v>
      </c>
      <c r="B126" s="1" t="s">
        <v>143</v>
      </c>
      <c r="C126" s="1" t="s">
        <v>12</v>
      </c>
      <c r="D126" s="1" t="s">
        <v>143</v>
      </c>
      <c r="E126" s="1" t="s">
        <v>15</v>
      </c>
      <c r="F126" s="1" t="s">
        <v>140</v>
      </c>
      <c r="G126" s="1" t="s">
        <v>12</v>
      </c>
      <c r="H126" s="1" t="s">
        <v>140</v>
      </c>
      <c r="I126" s="1" t="s">
        <v>141</v>
      </c>
      <c r="J126" s="1" t="s">
        <v>142</v>
      </c>
      <c r="K126" s="1" t="s">
        <v>33</v>
      </c>
      <c r="M126">
        <f>B126*0.95</f>
        <v>833.56799999999998</v>
      </c>
      <c r="N126">
        <f>M126/2</f>
        <v>416.78399999999999</v>
      </c>
      <c r="O126">
        <f>N126/$W$102</f>
        <v>9.5768382352941182E-3</v>
      </c>
      <c r="P126">
        <f>N126/$V$123</f>
        <v>4.9033411764705885</v>
      </c>
      <c r="R126" s="2">
        <f>$R$1*O126</f>
        <v>6.0334080882352943</v>
      </c>
      <c r="T126" s="2">
        <f>P126*$T$1</f>
        <v>4.9033411764705885</v>
      </c>
      <c r="U126" s="3">
        <f>T126+R126</f>
        <v>10.936749264705883</v>
      </c>
      <c r="Y126" s="1" t="s">
        <v>22</v>
      </c>
      <c r="Z126" s="4">
        <v>10.93</v>
      </c>
      <c r="AA126" s="4"/>
      <c r="AB126">
        <f t="shared" si="3"/>
        <v>10.94</v>
      </c>
      <c r="AE126">
        <f>AB126-Z126</f>
        <v>9.9999999999997868E-3</v>
      </c>
    </row>
    <row r="127" spans="1:32" ht="12.95" customHeight="1" x14ac:dyDescent="0.2">
      <c r="A127" s="1" t="s">
        <v>24</v>
      </c>
      <c r="B127" s="1" t="s">
        <v>25</v>
      </c>
      <c r="C127" s="1" t="s">
        <v>12</v>
      </c>
      <c r="D127" s="1" t="s">
        <v>25</v>
      </c>
      <c r="E127" s="1" t="s">
        <v>13</v>
      </c>
      <c r="F127" s="1" t="s">
        <v>12</v>
      </c>
      <c r="G127" s="1" t="s">
        <v>12</v>
      </c>
      <c r="H127" s="1" t="s">
        <v>12</v>
      </c>
      <c r="I127" s="1" t="s">
        <v>141</v>
      </c>
      <c r="J127" s="1" t="s">
        <v>142</v>
      </c>
      <c r="K127" s="1" t="s">
        <v>33</v>
      </c>
      <c r="L127" s="3">
        <f>ROUND(B127/$X$102,2)</f>
        <v>1.92</v>
      </c>
      <c r="Y127" s="1" t="s">
        <v>24</v>
      </c>
      <c r="Z127" s="4">
        <v>1.92</v>
      </c>
      <c r="AA127" s="4"/>
      <c r="AC127">
        <f t="shared" si="2"/>
        <v>1.92</v>
      </c>
      <c r="AF127">
        <f t="shared" si="7"/>
        <v>0</v>
      </c>
    </row>
    <row r="128" spans="1:32" ht="12.95" customHeight="1" x14ac:dyDescent="0.2"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2:23" ht="12.95" customHeight="1" x14ac:dyDescent="0.2"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2:23" ht="12.95" customHeight="1" x14ac:dyDescent="0.2"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2:23" ht="12.95" customHeight="1" x14ac:dyDescent="0.2"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2:23" ht="12.95" customHeight="1" x14ac:dyDescent="0.2"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2:23" ht="12.95" customHeight="1" x14ac:dyDescent="0.2"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2:23" ht="12.95" customHeight="1" x14ac:dyDescent="0.2"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2:23" ht="12.95" customHeight="1" x14ac:dyDescent="0.2"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2:23" ht="12.95" customHeight="1" x14ac:dyDescent="0.2"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2:23" ht="12.95" customHeight="1" x14ac:dyDescent="0.2"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2:23" ht="12.95" customHeight="1" x14ac:dyDescent="0.2"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2:23" ht="12.95" customHeight="1" x14ac:dyDescent="0.2"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2:23" ht="12.95" customHeight="1" x14ac:dyDescent="0.2"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2:23" ht="12.95" customHeight="1" x14ac:dyDescent="0.2"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2:23" ht="12.95" customHeight="1" x14ac:dyDescent="0.2"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2:23" ht="12.95" customHeight="1" x14ac:dyDescent="0.2"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2:23" ht="12.95" customHeight="1" x14ac:dyDescent="0.2"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2:23" ht="12.95" customHeight="1" x14ac:dyDescent="0.2"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2:23" ht="12.95" customHeight="1" x14ac:dyDescent="0.2"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2:23" ht="12.95" customHeight="1" x14ac:dyDescent="0.2"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2:23" ht="12.95" customHeight="1" x14ac:dyDescent="0.2"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2:23" ht="12.95" customHeight="1" x14ac:dyDescent="0.2"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2:23" ht="12.95" customHeight="1" x14ac:dyDescent="0.2"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2:23" ht="12.95" customHeight="1" x14ac:dyDescent="0.2"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2:23" ht="12.95" customHeight="1" x14ac:dyDescent="0.2"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2:23" ht="12.95" customHeight="1" x14ac:dyDescent="0.2"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2:23" ht="12.95" customHeight="1" x14ac:dyDescent="0.2"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2:23" ht="12.95" customHeight="1" x14ac:dyDescent="0.2"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2:23" ht="12.95" customHeight="1" x14ac:dyDescent="0.2"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2:23" ht="12.95" customHeight="1" x14ac:dyDescent="0.2"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2:23" ht="12.95" customHeight="1" x14ac:dyDescent="0.2"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2:23" ht="12.95" customHeight="1" x14ac:dyDescent="0.2"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2:23" ht="12.95" customHeight="1" x14ac:dyDescent="0.2"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2:23" ht="12.95" customHeight="1" x14ac:dyDescent="0.2"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2:23" ht="12.95" customHeight="1" x14ac:dyDescent="0.2"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2:23" ht="12.95" customHeight="1" x14ac:dyDescent="0.2"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2:23" ht="12.95" customHeight="1" x14ac:dyDescent="0.2"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2:23" ht="12.95" customHeight="1" x14ac:dyDescent="0.2"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2:23" ht="12.95" customHeight="1" x14ac:dyDescent="0.2"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2:23" ht="12.95" customHeight="1" x14ac:dyDescent="0.2"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2:23" ht="12.95" customHeight="1" x14ac:dyDescent="0.2"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2:23" ht="12.95" customHeight="1" x14ac:dyDescent="0.2"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2:23" ht="12.95" customHeight="1" x14ac:dyDescent="0.2"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2:23" ht="12.95" customHeight="1" x14ac:dyDescent="0.2"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2:23" ht="12.95" customHeight="1" x14ac:dyDescent="0.2"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2:23" ht="12.95" customHeight="1" x14ac:dyDescent="0.2"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2:23" ht="12.95" customHeight="1" x14ac:dyDescent="0.2"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2:23" ht="12.95" customHeight="1" x14ac:dyDescent="0.2"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2:23" ht="12.95" customHeight="1" x14ac:dyDescent="0.2"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2:23" ht="12.95" customHeight="1" x14ac:dyDescent="0.2"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2:23" ht="12.95" customHeight="1" x14ac:dyDescent="0.2"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2:23" ht="12.95" customHeight="1" x14ac:dyDescent="0.2"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2:23" ht="12.95" customHeight="1" x14ac:dyDescent="0.2"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2:23" ht="12.95" customHeight="1" x14ac:dyDescent="0.2"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2:23" ht="12.95" customHeight="1" x14ac:dyDescent="0.2"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2:23" ht="12.95" customHeight="1" x14ac:dyDescent="0.2"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2:23" ht="12.95" customHeight="1" x14ac:dyDescent="0.2"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2:23" ht="12.95" customHeight="1" x14ac:dyDescent="0.2"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2:23" ht="12.95" customHeight="1" x14ac:dyDescent="0.2"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2:23" ht="12.95" customHeight="1" x14ac:dyDescent="0.2"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2:23" ht="12.95" customHeight="1" x14ac:dyDescent="0.2"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2:23" ht="12.95" customHeight="1" x14ac:dyDescent="0.2"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2:23" ht="12.95" customHeight="1" x14ac:dyDescent="0.2"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2:23" ht="12.95" customHeight="1" x14ac:dyDescent="0.2"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2:23" ht="12.95" customHeight="1" x14ac:dyDescent="0.2"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2:23" ht="12.95" customHeight="1" x14ac:dyDescent="0.2"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2:23" ht="12.95" customHeight="1" x14ac:dyDescent="0.2"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2:23" ht="12.95" customHeight="1" x14ac:dyDescent="0.2"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2:23" ht="12.95" customHeight="1" x14ac:dyDescent="0.2"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2:23" ht="12.95" customHeight="1" x14ac:dyDescent="0.2"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2:23" ht="12.95" customHeight="1" x14ac:dyDescent="0.2"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2:23" ht="12.95" customHeight="1" x14ac:dyDescent="0.2"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2:23" ht="12.95" customHeight="1" x14ac:dyDescent="0.2"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2:23" ht="12.95" customHeight="1" x14ac:dyDescent="0.2"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2:23" ht="12.95" customHeight="1" x14ac:dyDescent="0.2"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2:23" ht="12.95" customHeight="1" x14ac:dyDescent="0.2"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2:23" ht="12.95" customHeight="1" x14ac:dyDescent="0.2"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2:23" ht="12.95" customHeight="1" x14ac:dyDescent="0.2"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2:23" ht="12.95" customHeight="1" x14ac:dyDescent="0.2"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2:23" ht="12.95" customHeight="1" x14ac:dyDescent="0.2"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2:23" ht="12.95" customHeight="1" x14ac:dyDescent="0.2"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2:23" ht="12.95" customHeight="1" x14ac:dyDescent="0.2"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2:23" ht="12.95" customHeight="1" x14ac:dyDescent="0.2"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2:23" ht="12.95" customHeight="1" x14ac:dyDescent="0.2"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2:23" ht="12.95" customHeight="1" x14ac:dyDescent="0.2"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2:23" ht="12.95" customHeight="1" x14ac:dyDescent="0.2"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2:23" ht="12.95" customHeight="1" x14ac:dyDescent="0.2"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2:23" ht="12.95" customHeight="1" x14ac:dyDescent="0.2"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2:23" ht="12.95" customHeight="1" x14ac:dyDescent="0.2"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2:23" ht="12.95" customHeight="1" x14ac:dyDescent="0.2"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2:23" ht="12.95" customHeight="1" x14ac:dyDescent="0.2"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2:23" ht="12.95" customHeight="1" x14ac:dyDescent="0.2"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2:23" ht="12.95" customHeight="1" x14ac:dyDescent="0.2"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2:23" ht="12.95" customHeight="1" x14ac:dyDescent="0.2"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2:23" ht="12.95" customHeight="1" x14ac:dyDescent="0.2"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2:23" ht="12.95" customHeight="1" x14ac:dyDescent="0.2"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2:23" ht="12.95" customHeight="1" x14ac:dyDescent="0.2"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2:23" ht="12.95" customHeight="1" x14ac:dyDescent="0.2"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2:23" ht="12.95" customHeight="1" x14ac:dyDescent="0.2"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2:23" ht="12.95" customHeight="1" x14ac:dyDescent="0.2"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2:23" ht="12.95" customHeight="1" x14ac:dyDescent="0.2"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2:23" ht="12.95" customHeight="1" x14ac:dyDescent="0.2"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2:23" ht="12.95" customHeight="1" x14ac:dyDescent="0.2"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2:23" ht="12.95" customHeight="1" x14ac:dyDescent="0.2"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2:23" ht="12.95" customHeight="1" x14ac:dyDescent="0.2"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2:23" ht="12.95" customHeight="1" x14ac:dyDescent="0.2"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2:23" ht="12.95" customHeight="1" x14ac:dyDescent="0.2"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2:23" ht="12.95" customHeight="1" x14ac:dyDescent="0.2"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2:23" ht="12.95" customHeight="1" x14ac:dyDescent="0.2"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2:23" ht="12.95" customHeight="1" x14ac:dyDescent="0.2"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2:23" ht="12.95" customHeight="1" x14ac:dyDescent="0.2"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2:23" ht="12.95" customHeight="1" x14ac:dyDescent="0.2"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2:23" ht="12.95" customHeight="1" x14ac:dyDescent="0.2"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2:23" ht="12.95" customHeight="1" x14ac:dyDescent="0.2"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2:23" ht="12.95" customHeight="1" x14ac:dyDescent="0.2"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2:23" ht="12.95" customHeight="1" x14ac:dyDescent="0.2"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2:23" ht="12.95" customHeight="1" x14ac:dyDescent="0.2"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2:23" ht="12.95" customHeight="1" x14ac:dyDescent="0.2"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2:23" ht="12.95" customHeight="1" x14ac:dyDescent="0.2"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2:23" ht="12.95" customHeight="1" x14ac:dyDescent="0.2"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2:23" ht="12.95" customHeight="1" x14ac:dyDescent="0.2"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2:23" ht="12.95" customHeight="1" x14ac:dyDescent="0.2"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2:23" ht="12.95" customHeight="1" x14ac:dyDescent="0.2"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2:23" ht="12.95" customHeight="1" x14ac:dyDescent="0.2"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2:23" ht="12.95" customHeight="1" x14ac:dyDescent="0.2"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2:23" ht="12.95" customHeight="1" x14ac:dyDescent="0.2"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2:23" ht="12.95" customHeight="1" x14ac:dyDescent="0.2"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2:23" ht="12.95" customHeight="1" x14ac:dyDescent="0.2"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2:23" ht="12.95" customHeight="1" x14ac:dyDescent="0.2"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2:23" ht="12.95" customHeight="1" x14ac:dyDescent="0.2"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2:23" ht="12.95" customHeight="1" x14ac:dyDescent="0.2"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2:23" ht="12.95" customHeight="1" x14ac:dyDescent="0.2"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2:23" ht="12.95" customHeight="1" x14ac:dyDescent="0.2"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2:23" ht="12.95" customHeight="1" x14ac:dyDescent="0.2"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2:23" ht="12.95" customHeight="1" x14ac:dyDescent="0.2"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2:23" ht="12.95" customHeight="1" x14ac:dyDescent="0.2"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2:23" ht="12.95" customHeight="1" x14ac:dyDescent="0.2"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2:23" ht="12.95" customHeight="1" x14ac:dyDescent="0.2"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2:23" ht="12.95" customHeight="1" x14ac:dyDescent="0.2"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2:23" ht="12.95" customHeight="1" x14ac:dyDescent="0.2"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2:23" ht="12.95" customHeight="1" x14ac:dyDescent="0.2"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2:23" ht="12.95" customHeight="1" x14ac:dyDescent="0.2"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2:23" ht="12.95" customHeight="1" x14ac:dyDescent="0.2"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2:23" ht="12.95" customHeight="1" x14ac:dyDescent="0.2"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2:23" ht="12.95" customHeight="1" x14ac:dyDescent="0.2"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2:23" ht="12.95" customHeight="1" x14ac:dyDescent="0.2"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2:23" ht="12.95" customHeight="1" x14ac:dyDescent="0.2"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2:23" ht="12.95" customHeight="1" x14ac:dyDescent="0.2"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2:23" ht="12.95" customHeight="1" x14ac:dyDescent="0.2"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2:23" ht="12.95" customHeight="1" x14ac:dyDescent="0.2"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2:23" ht="12.95" customHeight="1" x14ac:dyDescent="0.2"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2:23" ht="12.95" customHeight="1" x14ac:dyDescent="0.2"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2:23" ht="12.95" customHeight="1" x14ac:dyDescent="0.2"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2:23" ht="12.95" customHeight="1" x14ac:dyDescent="0.2"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2:23" ht="12.95" customHeight="1" x14ac:dyDescent="0.2"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2:23" ht="12.95" customHeight="1" x14ac:dyDescent="0.2"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2:23" ht="12.95" customHeight="1" x14ac:dyDescent="0.2"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2:23" ht="12.95" customHeight="1" x14ac:dyDescent="0.2"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2:23" ht="12.95" customHeight="1" x14ac:dyDescent="0.2"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2:23" ht="12.95" customHeight="1" x14ac:dyDescent="0.2"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2:23" ht="12.95" customHeight="1" x14ac:dyDescent="0.2"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2:23" ht="12.95" customHeight="1" x14ac:dyDescent="0.2"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2:23" ht="12.95" customHeight="1" x14ac:dyDescent="0.2"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2:23" ht="12.95" customHeight="1" x14ac:dyDescent="0.2"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2:23" ht="12.95" customHeight="1" x14ac:dyDescent="0.2"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2:23" ht="12.95" customHeight="1" x14ac:dyDescent="0.2"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2:23" ht="12.95" customHeight="1" x14ac:dyDescent="0.2"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2:23" ht="12.95" customHeight="1" x14ac:dyDescent="0.2"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2:23" ht="12.95" customHeight="1" x14ac:dyDescent="0.2"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2:23" ht="12.95" customHeight="1" x14ac:dyDescent="0.2"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2:23" ht="12.95" customHeight="1" x14ac:dyDescent="0.2"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2:23" ht="12.95" customHeight="1" x14ac:dyDescent="0.2"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2:23" ht="12.95" customHeight="1" x14ac:dyDescent="0.2"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2:23" ht="12.95" customHeight="1" x14ac:dyDescent="0.2"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2:23" ht="12.95" customHeight="1" x14ac:dyDescent="0.2"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2:23" ht="12.95" customHeight="1" x14ac:dyDescent="0.2"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2:23" ht="12.95" customHeight="1" x14ac:dyDescent="0.2"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2:23" ht="12.95" customHeight="1" x14ac:dyDescent="0.2"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2:23" ht="12.95" customHeight="1" x14ac:dyDescent="0.2"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2:23" ht="12.95" customHeight="1" x14ac:dyDescent="0.2"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2:23" ht="12.95" customHeight="1" x14ac:dyDescent="0.2"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2:23" ht="12.95" customHeight="1" x14ac:dyDescent="0.2"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2:23" ht="12.95" customHeight="1" x14ac:dyDescent="0.2"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2:23" ht="12.95" customHeight="1" x14ac:dyDescent="0.2"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2:23" ht="12.95" customHeight="1" x14ac:dyDescent="0.2"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2:23" ht="12.95" customHeight="1" x14ac:dyDescent="0.2"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2:23" ht="12.95" customHeight="1" x14ac:dyDescent="0.2"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2:23" ht="12.95" customHeight="1" x14ac:dyDescent="0.2"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2:23" ht="12.95" customHeight="1" x14ac:dyDescent="0.2"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2:23" ht="12.95" customHeight="1" x14ac:dyDescent="0.2"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2:23" ht="12.95" customHeight="1" x14ac:dyDescent="0.2"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2:23" ht="12.95" customHeight="1" x14ac:dyDescent="0.2"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2:23" ht="12.95" customHeight="1" x14ac:dyDescent="0.2"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2:23" ht="12.95" customHeight="1" x14ac:dyDescent="0.2"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2:23" ht="12.95" customHeight="1" x14ac:dyDescent="0.2"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2:23" ht="12.95" customHeight="1" x14ac:dyDescent="0.2"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2:23" ht="12.95" customHeight="1" x14ac:dyDescent="0.2"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2:23" ht="12.95" customHeight="1" x14ac:dyDescent="0.2"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2:23" ht="12.95" customHeight="1" x14ac:dyDescent="0.2"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2:23" ht="12.95" customHeight="1" x14ac:dyDescent="0.2"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2:23" ht="12.95" customHeight="1" x14ac:dyDescent="0.2"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2:23" ht="12.95" customHeight="1" x14ac:dyDescent="0.2"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2:23" ht="12.95" customHeight="1" x14ac:dyDescent="0.2"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2:23" ht="12.95" customHeight="1" x14ac:dyDescent="0.2"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2:23" ht="12.95" customHeight="1" x14ac:dyDescent="0.2"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2:23" ht="12.95" customHeight="1" x14ac:dyDescent="0.2"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2:23" ht="12.95" customHeight="1" x14ac:dyDescent="0.2"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2:23" ht="12.95" customHeight="1" x14ac:dyDescent="0.2"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2:23" ht="12.95" customHeight="1" x14ac:dyDescent="0.2"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2:23" ht="12.95" customHeight="1" x14ac:dyDescent="0.2"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2:23" ht="12.95" customHeight="1" x14ac:dyDescent="0.2"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2:23" ht="12.95" customHeight="1" x14ac:dyDescent="0.2"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2:23" ht="12.95" customHeight="1" x14ac:dyDescent="0.2"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2:23" ht="12.95" customHeight="1" x14ac:dyDescent="0.2"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2:23" ht="12.95" customHeight="1" x14ac:dyDescent="0.2"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2:23" ht="12.95" customHeight="1" x14ac:dyDescent="0.2"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2:23" ht="12.95" customHeight="1" x14ac:dyDescent="0.2"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2:23" ht="12.95" customHeight="1" x14ac:dyDescent="0.2"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2:23" ht="12.95" customHeight="1" x14ac:dyDescent="0.2"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2:23" ht="12.95" customHeight="1" x14ac:dyDescent="0.2"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2:23" ht="12.95" customHeight="1" x14ac:dyDescent="0.2"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2:23" ht="12.95" customHeight="1" x14ac:dyDescent="0.2"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2:23" ht="12.95" customHeight="1" x14ac:dyDescent="0.2"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2:23" ht="12.95" customHeight="1" x14ac:dyDescent="0.2"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2:23" ht="12.95" customHeight="1" x14ac:dyDescent="0.2"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2:23" ht="12.95" customHeight="1" x14ac:dyDescent="0.2"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2:23" ht="12.95" customHeight="1" x14ac:dyDescent="0.2"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2:23" ht="12.95" customHeight="1" x14ac:dyDescent="0.2"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2:23" ht="12.95" customHeight="1" x14ac:dyDescent="0.2"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2:23" ht="12.95" customHeight="1" x14ac:dyDescent="0.2"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2:23" ht="12.95" customHeight="1" x14ac:dyDescent="0.2"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2:23" ht="12.95" customHeight="1" x14ac:dyDescent="0.2"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2:23" ht="12.95" customHeight="1" x14ac:dyDescent="0.2"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2:23" ht="12.95" customHeight="1" x14ac:dyDescent="0.2"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2:23" ht="12.95" customHeight="1" x14ac:dyDescent="0.2"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2:23" ht="12.95" customHeight="1" x14ac:dyDescent="0.2"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2:23" ht="12.95" customHeight="1" x14ac:dyDescent="0.2"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2:23" ht="12.95" customHeight="1" x14ac:dyDescent="0.2"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2:23" ht="12.95" customHeight="1" x14ac:dyDescent="0.2"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2:23" ht="12.95" customHeight="1" x14ac:dyDescent="0.2"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2:23" ht="12.95" customHeight="1" x14ac:dyDescent="0.2"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2:23" ht="12.95" customHeight="1" x14ac:dyDescent="0.2"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2:23" ht="12.95" customHeight="1" x14ac:dyDescent="0.2"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2:23" ht="12.95" customHeight="1" x14ac:dyDescent="0.2"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2:23" ht="12.95" customHeight="1" x14ac:dyDescent="0.2"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2:23" ht="12.95" customHeight="1" x14ac:dyDescent="0.2"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2:23" ht="12.95" customHeight="1" x14ac:dyDescent="0.2"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2:23" ht="12.95" customHeight="1" x14ac:dyDescent="0.2"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2:23" ht="12.95" customHeight="1" x14ac:dyDescent="0.2"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2:23" ht="12.95" customHeight="1" x14ac:dyDescent="0.2"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2:23" ht="12.95" customHeight="1" x14ac:dyDescent="0.2"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2:23" ht="12.95" customHeight="1" x14ac:dyDescent="0.2"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2:23" ht="12.95" customHeight="1" x14ac:dyDescent="0.2"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2:23" ht="12.95" customHeight="1" x14ac:dyDescent="0.2"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2:23" ht="12.95" customHeight="1" x14ac:dyDescent="0.2"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2:23" ht="12.95" customHeight="1" x14ac:dyDescent="0.2"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2:23" ht="12.95" customHeight="1" x14ac:dyDescent="0.2"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2:23" ht="12.95" customHeight="1" x14ac:dyDescent="0.2"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2:23" ht="12.95" customHeight="1" x14ac:dyDescent="0.2"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2:23" ht="12.95" customHeight="1" x14ac:dyDescent="0.2"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2:23" ht="12.95" customHeight="1" x14ac:dyDescent="0.2"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2:23" ht="12.95" customHeight="1" x14ac:dyDescent="0.2"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2:23" ht="12.95" customHeight="1" x14ac:dyDescent="0.2"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2:23" ht="12.95" customHeight="1" x14ac:dyDescent="0.2"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2:23" ht="12.95" customHeight="1" x14ac:dyDescent="0.2"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2:23" ht="12.95" customHeight="1" x14ac:dyDescent="0.2"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2:23" ht="12.95" customHeight="1" x14ac:dyDescent="0.2"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2:23" ht="12.95" customHeight="1" x14ac:dyDescent="0.2"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2:23" ht="12.95" customHeight="1" x14ac:dyDescent="0.2"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2:23" ht="12.95" customHeight="1" x14ac:dyDescent="0.2"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2:23" ht="12.95" customHeight="1" x14ac:dyDescent="0.2"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2:23" ht="12.95" customHeight="1" x14ac:dyDescent="0.2"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2:23" ht="12.95" customHeight="1" x14ac:dyDescent="0.2"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2:23" ht="12.95" customHeight="1" x14ac:dyDescent="0.2"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2:23" ht="12.95" customHeight="1" x14ac:dyDescent="0.2"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2:23" ht="12.95" customHeight="1" x14ac:dyDescent="0.2"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2:23" ht="12.95" customHeight="1" x14ac:dyDescent="0.2"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2:23" ht="12.95" customHeight="1" x14ac:dyDescent="0.2"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2:23" ht="12.95" customHeight="1" x14ac:dyDescent="0.2"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2:23" ht="12.95" customHeight="1" x14ac:dyDescent="0.2"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2:23" ht="12.95" customHeight="1" x14ac:dyDescent="0.2"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2:23" ht="12.95" customHeight="1" x14ac:dyDescent="0.2"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2:23" ht="12.95" customHeight="1" x14ac:dyDescent="0.2"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2:23" ht="12.95" customHeight="1" x14ac:dyDescent="0.2"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2:23" ht="12.95" customHeight="1" x14ac:dyDescent="0.2"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2:23" ht="12.95" customHeight="1" x14ac:dyDescent="0.2"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2:23" ht="12.95" customHeight="1" x14ac:dyDescent="0.2"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2:23" ht="12.95" customHeight="1" x14ac:dyDescent="0.2"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2:23" ht="12.95" customHeight="1" x14ac:dyDescent="0.2"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2:23" ht="12.95" customHeight="1" x14ac:dyDescent="0.2"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2:23" ht="12.95" customHeight="1" x14ac:dyDescent="0.2"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2:23" ht="12.95" customHeight="1" x14ac:dyDescent="0.2"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2:23" ht="12.95" customHeight="1" x14ac:dyDescent="0.2"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2:23" ht="12.95" customHeight="1" x14ac:dyDescent="0.2"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2:23" ht="12.95" customHeight="1" x14ac:dyDescent="0.2"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2:23" ht="12.95" customHeight="1" x14ac:dyDescent="0.2"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2:23" ht="12.95" customHeight="1" x14ac:dyDescent="0.2"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2:23" ht="12.95" customHeight="1" x14ac:dyDescent="0.2"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2:23" ht="12.95" customHeight="1" x14ac:dyDescent="0.2"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2:23" ht="12.95" customHeight="1" x14ac:dyDescent="0.2"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2:23" ht="12.95" customHeight="1" x14ac:dyDescent="0.2"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2:23" ht="12.95" customHeight="1" x14ac:dyDescent="0.2"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2:23" ht="12.95" customHeight="1" x14ac:dyDescent="0.2"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2:23" ht="12.95" customHeight="1" x14ac:dyDescent="0.2"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2:23" ht="12.95" customHeight="1" x14ac:dyDescent="0.2"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2:23" ht="12.95" customHeight="1" x14ac:dyDescent="0.2"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2:23" ht="12.95" customHeight="1" x14ac:dyDescent="0.2"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2:23" ht="12.95" customHeight="1" x14ac:dyDescent="0.2"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2:23" ht="12.95" customHeight="1" x14ac:dyDescent="0.2"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2:23" ht="12.95" customHeight="1" x14ac:dyDescent="0.2"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2:23" ht="12.95" customHeight="1" x14ac:dyDescent="0.2"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2:23" ht="12.95" customHeight="1" x14ac:dyDescent="0.2"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2:23" ht="12.95" customHeight="1" x14ac:dyDescent="0.2"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2:23" ht="12.95" customHeight="1" x14ac:dyDescent="0.2"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2:23" ht="12.95" customHeight="1" x14ac:dyDescent="0.2"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2:23" ht="12.95" customHeight="1" x14ac:dyDescent="0.2"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2:23" ht="12.95" customHeight="1" x14ac:dyDescent="0.2"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2:23" ht="12.95" customHeight="1" x14ac:dyDescent="0.2"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2:23" ht="12.95" customHeight="1" x14ac:dyDescent="0.2"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2:23" ht="12.95" customHeight="1" x14ac:dyDescent="0.2"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2:23" ht="12.95" customHeight="1" x14ac:dyDescent="0.2"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2:23" ht="12.95" customHeight="1" x14ac:dyDescent="0.2"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2:23" ht="12.95" customHeight="1" x14ac:dyDescent="0.2"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2:23" ht="12.95" customHeight="1" x14ac:dyDescent="0.2"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2:23" ht="12.95" customHeight="1" x14ac:dyDescent="0.2"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2:23" ht="12.95" customHeight="1" x14ac:dyDescent="0.2"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2:23" ht="12.95" customHeight="1" x14ac:dyDescent="0.2"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2:23" ht="12.95" customHeight="1" x14ac:dyDescent="0.2"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2:23" ht="12.95" customHeight="1" x14ac:dyDescent="0.2"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2:23" ht="12.95" customHeight="1" x14ac:dyDescent="0.2"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2:23" ht="12.95" customHeight="1" x14ac:dyDescent="0.2"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2:23" ht="12.95" customHeight="1" x14ac:dyDescent="0.2"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2:23" ht="12.95" customHeight="1" x14ac:dyDescent="0.2"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2:23" ht="12.95" customHeight="1" x14ac:dyDescent="0.2"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2:23" ht="12.95" customHeight="1" x14ac:dyDescent="0.2"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2:23" ht="12.95" customHeight="1" x14ac:dyDescent="0.2"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2:23" ht="12.95" customHeight="1" x14ac:dyDescent="0.2"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2:23" ht="12.95" customHeight="1" x14ac:dyDescent="0.2"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2:23" ht="12.95" customHeight="1" x14ac:dyDescent="0.2"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2:23" ht="12.95" customHeight="1" x14ac:dyDescent="0.2"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2:23" ht="12.95" customHeight="1" x14ac:dyDescent="0.2"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2:23" ht="12.95" customHeight="1" x14ac:dyDescent="0.2"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2:23" ht="12.95" customHeight="1" x14ac:dyDescent="0.2"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2:23" ht="12.95" customHeight="1" x14ac:dyDescent="0.2"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2:23" ht="12.95" customHeight="1" x14ac:dyDescent="0.2"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2:23" ht="12.95" customHeight="1" x14ac:dyDescent="0.2"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2:23" ht="12.95" customHeight="1" x14ac:dyDescent="0.2"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2:23" ht="12.95" customHeight="1" x14ac:dyDescent="0.2"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2:23" ht="12.95" customHeight="1" x14ac:dyDescent="0.2"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2:23" ht="12.95" customHeight="1" x14ac:dyDescent="0.2"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2:23" ht="12.95" customHeight="1" x14ac:dyDescent="0.2"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2:23" ht="12.95" customHeight="1" x14ac:dyDescent="0.2"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2:23" ht="12.95" customHeight="1" x14ac:dyDescent="0.2"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2:23" ht="12.95" customHeight="1" x14ac:dyDescent="0.2"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2:23" ht="12.95" customHeight="1" x14ac:dyDescent="0.2"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2:23" ht="12.95" customHeight="1" x14ac:dyDescent="0.2"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2:23" ht="12.95" customHeight="1" x14ac:dyDescent="0.2"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2:23" ht="12.95" customHeight="1" x14ac:dyDescent="0.2"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2:23" ht="12.95" customHeight="1" x14ac:dyDescent="0.2"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2:23" ht="12.95" customHeight="1" x14ac:dyDescent="0.2"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2:23" ht="12.95" customHeight="1" x14ac:dyDescent="0.2"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2:23" ht="12.95" customHeight="1" x14ac:dyDescent="0.2"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2:23" ht="12.95" customHeight="1" x14ac:dyDescent="0.2"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2:23" ht="12.95" customHeight="1" x14ac:dyDescent="0.2"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2:23" ht="12.95" customHeight="1" x14ac:dyDescent="0.2"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2:23" ht="12.95" customHeight="1" x14ac:dyDescent="0.2"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2:23" ht="12.95" customHeight="1" x14ac:dyDescent="0.2"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2:23" ht="12.95" customHeight="1" x14ac:dyDescent="0.2"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2:23" ht="12.95" customHeight="1" x14ac:dyDescent="0.2"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2:23" ht="12.95" customHeight="1" x14ac:dyDescent="0.2"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2:23" ht="12.95" customHeight="1" x14ac:dyDescent="0.2"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2:23" ht="12.95" customHeight="1" x14ac:dyDescent="0.2"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2:23" ht="12.95" customHeight="1" x14ac:dyDescent="0.2"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2:23" ht="12.95" customHeight="1" x14ac:dyDescent="0.2"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2:23" ht="12.95" customHeight="1" x14ac:dyDescent="0.2"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2:23" ht="12.95" customHeight="1" x14ac:dyDescent="0.2"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2:23" ht="12.95" customHeight="1" x14ac:dyDescent="0.2"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2:23" ht="12.95" customHeight="1" x14ac:dyDescent="0.2"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2:23" ht="12.95" customHeight="1" x14ac:dyDescent="0.2"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2:23" ht="12.95" customHeight="1" x14ac:dyDescent="0.2"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2:23" ht="12.95" customHeight="1" x14ac:dyDescent="0.2"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2:23" ht="12.95" customHeight="1" x14ac:dyDescent="0.2"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2:23" ht="12.95" customHeight="1" x14ac:dyDescent="0.2"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2:23" ht="12.95" customHeight="1" x14ac:dyDescent="0.2"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2:23" ht="12.95" customHeight="1" x14ac:dyDescent="0.2"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2:23" ht="12.95" customHeight="1" x14ac:dyDescent="0.2"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2:23" ht="12.95" customHeight="1" x14ac:dyDescent="0.2"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2:23" ht="12.95" customHeight="1" x14ac:dyDescent="0.2"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2:23" ht="12.95" customHeight="1" x14ac:dyDescent="0.2"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2:23" ht="12.95" customHeight="1" x14ac:dyDescent="0.2"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2:23" ht="12.95" customHeight="1" x14ac:dyDescent="0.2"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2:23" ht="12.95" customHeight="1" x14ac:dyDescent="0.2"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2:23" ht="12.95" customHeight="1" x14ac:dyDescent="0.2"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2:23" ht="12.95" customHeight="1" x14ac:dyDescent="0.2"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2:23" ht="12.95" customHeight="1" x14ac:dyDescent="0.2"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2:23" ht="12.95" customHeight="1" x14ac:dyDescent="0.2"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2:23" ht="12.95" customHeight="1" x14ac:dyDescent="0.2"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2:23" ht="12.95" customHeight="1" x14ac:dyDescent="0.2"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2:23" ht="12.95" customHeight="1" x14ac:dyDescent="0.2"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2:23" ht="12.95" customHeight="1" x14ac:dyDescent="0.2"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2:23" ht="12.95" customHeight="1" x14ac:dyDescent="0.2"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2:23" ht="12.95" customHeight="1" x14ac:dyDescent="0.2"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2:23" ht="12.95" customHeight="1" x14ac:dyDescent="0.2"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2:23" ht="12.95" customHeight="1" x14ac:dyDescent="0.2"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2:23" ht="12.95" customHeight="1" x14ac:dyDescent="0.2"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2:23" ht="12.95" customHeight="1" x14ac:dyDescent="0.2"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2:23" ht="12.95" customHeight="1" x14ac:dyDescent="0.2"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2:23" ht="12.95" customHeight="1" x14ac:dyDescent="0.2"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2:23" ht="12.95" customHeight="1" x14ac:dyDescent="0.2"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2:23" ht="12.95" customHeight="1" x14ac:dyDescent="0.2"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2:23" ht="12.95" customHeight="1" x14ac:dyDescent="0.2"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2:23" ht="12.95" customHeight="1" x14ac:dyDescent="0.2"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2:23" ht="12.95" customHeight="1" x14ac:dyDescent="0.2"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2:23" ht="12.95" customHeight="1" x14ac:dyDescent="0.2"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2:23" ht="12.95" customHeight="1" x14ac:dyDescent="0.2"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2:23" ht="12.95" customHeight="1" x14ac:dyDescent="0.2"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2:23" ht="12.95" customHeight="1" x14ac:dyDescent="0.2"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2:23" ht="12.95" customHeight="1" x14ac:dyDescent="0.2"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2:23" ht="12.95" customHeight="1" x14ac:dyDescent="0.2"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2:23" ht="12.95" customHeight="1" x14ac:dyDescent="0.2"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2:23" ht="12.95" customHeight="1" x14ac:dyDescent="0.2"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2:23" ht="12.95" customHeight="1" x14ac:dyDescent="0.2"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2:23" ht="12.95" customHeight="1" x14ac:dyDescent="0.2"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2:23" ht="12.95" customHeight="1" x14ac:dyDescent="0.2"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2:23" ht="12.95" customHeight="1" x14ac:dyDescent="0.2"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2:23" ht="12.95" customHeight="1" x14ac:dyDescent="0.2"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2:23" ht="12.95" customHeight="1" x14ac:dyDescent="0.2"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2:23" ht="12.95" customHeight="1" x14ac:dyDescent="0.2"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2:23" ht="12.95" customHeight="1" x14ac:dyDescent="0.2"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2:23" ht="12.95" customHeight="1" x14ac:dyDescent="0.2"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2:23" ht="12.95" customHeight="1" x14ac:dyDescent="0.2"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2:23" ht="12.95" customHeight="1" x14ac:dyDescent="0.2"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2:23" ht="12.95" customHeight="1" x14ac:dyDescent="0.2"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2:23" ht="12.95" customHeight="1" x14ac:dyDescent="0.2"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2:23" ht="12.95" customHeight="1" x14ac:dyDescent="0.2"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2:23" ht="12.95" customHeight="1" x14ac:dyDescent="0.2"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2:23" ht="12.95" customHeight="1" x14ac:dyDescent="0.2"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2:23" ht="12.95" customHeight="1" x14ac:dyDescent="0.2"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2:23" ht="12.95" customHeight="1" x14ac:dyDescent="0.2"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2:23" ht="12.95" customHeight="1" x14ac:dyDescent="0.2"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2:23" ht="12.95" customHeight="1" x14ac:dyDescent="0.2"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2:23" ht="12.95" customHeight="1" x14ac:dyDescent="0.2"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</sheetData>
  <mergeCells count="29">
    <mergeCell ref="A46:K46"/>
    <mergeCell ref="A2:K2"/>
    <mergeCell ref="A10:K10"/>
    <mergeCell ref="A11:K11"/>
    <mergeCell ref="A19:K19"/>
    <mergeCell ref="A20:K20"/>
    <mergeCell ref="A28:K28"/>
    <mergeCell ref="A29:K29"/>
    <mergeCell ref="A37:K37"/>
    <mergeCell ref="A38:K38"/>
    <mergeCell ref="A100:K100"/>
    <mergeCell ref="A47:K47"/>
    <mergeCell ref="A55:K55"/>
    <mergeCell ref="A56:K56"/>
    <mergeCell ref="A64:K64"/>
    <mergeCell ref="A65:K65"/>
    <mergeCell ref="A73:K73"/>
    <mergeCell ref="A74:K74"/>
    <mergeCell ref="A82:K82"/>
    <mergeCell ref="A83:K83"/>
    <mergeCell ref="A91:K91"/>
    <mergeCell ref="A92:K92"/>
    <mergeCell ref="A122:K122"/>
    <mergeCell ref="A101:K101"/>
    <mergeCell ref="A107:K107"/>
    <mergeCell ref="A108:K108"/>
    <mergeCell ref="A114:K114"/>
    <mergeCell ref="A115:K115"/>
    <mergeCell ref="A121:K1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>Conservice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as of 3/3/2022 7:36:34 AM</dc:title>
  <dc:subject>Report</dc:subject>
  <dc:creator>Conservice LLC</dc:creator>
  <cp:lastModifiedBy>UAG Property User</cp:lastModifiedBy>
  <dcterms:created xsi:type="dcterms:W3CDTF">2022-03-03T15:07:03Z</dcterms:created>
  <dcterms:modified xsi:type="dcterms:W3CDTF">2022-03-08T22:38:09Z</dcterms:modified>
</cp:coreProperties>
</file>